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69\adam\Technique\AFFAIRES 2025\25 078 - AMENAGEMENT ZONE PRODUCTION RU BRABOIS A VANDOEUVR\05 PIECES ECRITES\02 PRO\"/>
    </mc:Choice>
  </mc:AlternateContent>
  <xr:revisionPtr revIDLastSave="0" documentId="8_{9DA81DC4-5DD2-41E2-B1F7-710678E07789}" xr6:coauthVersionLast="47" xr6:coauthVersionMax="47" xr10:uidLastSave="{00000000-0000-0000-0000-000000000000}"/>
  <bookViews>
    <workbookView xWindow="19090" yWindow="-110" windowWidth="38620" windowHeight="21100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G771" i="2"/>
  <c r="N755" i="2"/>
  <c r="G758" i="2" s="1"/>
  <c r="D755" i="2"/>
  <c r="G754" i="2"/>
  <c r="G757" i="2" s="1"/>
  <c r="G724" i="2"/>
  <c r="G723" i="2"/>
  <c r="G725" i="2" s="1"/>
  <c r="K699" i="2"/>
  <c r="K677" i="2"/>
  <c r="K670" i="2"/>
  <c r="K647" i="2"/>
  <c r="K623" i="2"/>
  <c r="K598" i="2"/>
  <c r="K573" i="2"/>
  <c r="K548" i="2"/>
  <c r="K528" i="2"/>
  <c r="G741" i="2" s="1"/>
  <c r="G524" i="2"/>
  <c r="G523" i="2"/>
  <c r="K511" i="2"/>
  <c r="K496" i="2"/>
  <c r="K488" i="2"/>
  <c r="K472" i="2"/>
  <c r="K444" i="2"/>
  <c r="G740" i="2" s="1"/>
  <c r="K415" i="2"/>
  <c r="K386" i="2"/>
  <c r="K361" i="2"/>
  <c r="K343" i="2"/>
  <c r="G440" i="2" s="1"/>
  <c r="K327" i="2"/>
  <c r="K310" i="2"/>
  <c r="K294" i="2"/>
  <c r="K278" i="2"/>
  <c r="K259" i="2"/>
  <c r="G739" i="2" s="1"/>
  <c r="K235" i="2"/>
  <c r="K212" i="2"/>
  <c r="K195" i="2"/>
  <c r="K180" i="2"/>
  <c r="G255" i="2" s="1"/>
  <c r="K163" i="2"/>
  <c r="K142" i="2"/>
  <c r="K123" i="2"/>
  <c r="G738" i="2" s="1"/>
  <c r="K103" i="2"/>
  <c r="G119" i="2" s="1"/>
  <c r="K87" i="2"/>
  <c r="G737" i="2" s="1"/>
  <c r="K60" i="2"/>
  <c r="G736" i="2" s="1"/>
  <c r="K23" i="2"/>
  <c r="K13" i="2"/>
  <c r="G744" i="2" s="1"/>
  <c r="G85" i="1"/>
  <c r="G83" i="1"/>
  <c r="G81" i="1"/>
  <c r="G79" i="1"/>
  <c r="E71" i="1"/>
  <c r="E66" i="1"/>
  <c r="E62" i="1"/>
  <c r="E20" i="1"/>
  <c r="E11" i="1"/>
  <c r="G525" i="2" l="1"/>
  <c r="G759" i="2"/>
  <c r="G745" i="2"/>
  <c r="G746" i="2" s="1"/>
  <c r="AA1" i="3" s="1"/>
  <c r="G729" i="2"/>
  <c r="G82" i="2"/>
  <c r="G83" i="2"/>
  <c r="G254" i="2"/>
  <c r="G256" i="2" s="1"/>
  <c r="G439" i="2"/>
  <c r="G441" i="2" s="1"/>
  <c r="G730" i="2"/>
  <c r="G772" i="2"/>
  <c r="G118" i="2"/>
  <c r="G120" i="2" s="1"/>
  <c r="G735" i="2"/>
  <c r="G762" i="2"/>
  <c r="G763" i="2"/>
  <c r="G767" i="2" s="1"/>
  <c r="AA3" i="3" l="1"/>
  <c r="AA37" i="3"/>
  <c r="AA33" i="3"/>
  <c r="G777" i="2"/>
  <c r="G84" i="2"/>
  <c r="G731" i="2"/>
  <c r="G764" i="2"/>
  <c r="G766" i="2"/>
  <c r="G768" i="2" s="1"/>
  <c r="G776" i="2"/>
  <c r="G773" i="2"/>
  <c r="G778" i="2" l="1"/>
  <c r="AA27" i="3"/>
  <c r="AA12" i="3"/>
  <c r="AA7" i="3" s="1"/>
  <c r="AA42" i="3"/>
  <c r="AA4" i="3"/>
  <c r="AA5" i="3" l="1"/>
  <c r="AA6" i="3" s="1"/>
  <c r="AA43" i="3"/>
  <c r="AA15" i="3"/>
  <c r="AA16" i="3" s="1"/>
  <c r="AA32" i="3"/>
  <c r="AA24" i="3"/>
  <c r="AA23" i="3"/>
  <c r="AA13" i="3"/>
  <c r="AA14" i="3" s="1"/>
  <c r="AA38" i="3" l="1"/>
  <c r="AA21" i="3"/>
  <c r="AA22" i="3" s="1"/>
  <c r="AA11" i="3"/>
  <c r="AA41" i="3"/>
  <c r="AA73" i="3"/>
  <c r="AA93" i="3"/>
  <c r="AA89" i="3" s="1"/>
  <c r="AA85" i="3" s="1"/>
  <c r="AA80" i="3" s="1"/>
  <c r="AA72" i="3" s="1"/>
  <c r="AA64" i="3" s="1"/>
  <c r="AA56" i="3" s="1"/>
  <c r="AA44" i="3" s="1"/>
  <c r="AA65" i="3"/>
  <c r="AA57" i="3" s="1"/>
  <c r="AA45" i="3" s="1"/>
  <c r="AA26" i="3" s="1"/>
  <c r="AA46" i="3"/>
  <c r="AA29" i="3"/>
  <c r="AA28" i="3"/>
  <c r="AA17" i="3"/>
  <c r="AA82" i="3" s="1"/>
  <c r="AA9" i="3"/>
  <c r="AA18" i="3"/>
  <c r="AA75" i="3" l="1"/>
  <c r="AA67" i="3" s="1"/>
  <c r="AA59" i="3" s="1"/>
  <c r="AA49" i="3" s="1"/>
  <c r="AA31" i="3" s="1"/>
  <c r="AA25" i="3"/>
  <c r="AA47" i="3"/>
  <c r="AA50" i="3"/>
  <c r="AA34" i="3"/>
  <c r="AA96" i="3"/>
  <c r="AA92" i="3" s="1"/>
  <c r="AA88" i="3" s="1"/>
  <c r="AA84" i="3" s="1"/>
  <c r="AA78" i="3" s="1"/>
  <c r="AA70" i="3" s="1"/>
  <c r="AA62" i="3" s="1"/>
  <c r="AA54" i="3" s="1"/>
  <c r="AA71" i="3"/>
  <c r="AA63" i="3" s="1"/>
  <c r="AA55" i="3" s="1"/>
  <c r="AA40" i="3" s="1"/>
  <c r="AA79" i="3"/>
  <c r="AA19" i="3"/>
  <c r="AA20" i="3" s="1"/>
  <c r="AA10" i="3"/>
  <c r="AA94" i="3"/>
  <c r="AA90" i="3" s="1"/>
  <c r="AA30" i="3" s="1"/>
  <c r="AA86" i="3" l="1"/>
  <c r="AA81" i="3" s="1"/>
  <c r="AA74" i="3" s="1"/>
  <c r="AA66" i="3" s="1"/>
  <c r="AA58" i="3" s="1"/>
  <c r="AA48" i="3" s="1"/>
  <c r="AA39" i="3"/>
  <c r="AA51" i="3"/>
  <c r="AA69" i="3"/>
  <c r="AA61" i="3" s="1"/>
  <c r="AA53" i="3" s="1"/>
  <c r="AA36" i="3" s="1"/>
  <c r="AA95" i="3"/>
  <c r="AA91" i="3" s="1"/>
  <c r="AA35" i="3" s="1"/>
  <c r="AA77" i="3"/>
  <c r="AA98" i="3" l="1"/>
  <c r="AA2" i="3" s="1"/>
  <c r="D749" i="2" s="1"/>
  <c r="AA87" i="3"/>
  <c r="AA83" i="3" s="1"/>
  <c r="AA76" i="3" s="1"/>
  <c r="AA68" i="3" s="1"/>
  <c r="AA60" i="3" s="1"/>
  <c r="AA52" i="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K528" authorId="0" shapeId="0" xr:uid="{00000000-0006-0000-0100-000001000000}">
      <text>
        <r>
          <rPr>
            <sz val="8"/>
            <color indexed="81"/>
            <rFont val="Tahoma"/>
            <family val="2"/>
          </rPr>
          <t>Non totalisé [ Option ]</t>
        </r>
      </text>
    </comment>
    <comment ref="K548" authorId="0" shapeId="0" xr:uid="{00000000-0006-0000-0100-000002000000}">
      <text>
        <r>
          <rPr>
            <sz val="8"/>
            <color indexed="81"/>
            <rFont val="Tahoma"/>
            <family val="2"/>
          </rPr>
          <t>Non totalisé [ Option ]</t>
        </r>
      </text>
    </comment>
    <comment ref="K573" authorId="0" shapeId="0" xr:uid="{00000000-0006-0000-0100-000003000000}">
      <text>
        <r>
          <rPr>
            <sz val="8"/>
            <color indexed="81"/>
            <rFont val="Tahoma"/>
            <family val="2"/>
          </rPr>
          <t>Non totalisé [ Option ]</t>
        </r>
      </text>
    </comment>
    <comment ref="K598" authorId="0" shapeId="0" xr:uid="{00000000-0006-0000-0100-000004000000}">
      <text>
        <r>
          <rPr>
            <sz val="8"/>
            <color indexed="81"/>
            <rFont val="Tahoma"/>
            <family val="2"/>
          </rPr>
          <t>Non totalisé [ Option ]</t>
        </r>
      </text>
    </comment>
    <comment ref="K623" authorId="0" shapeId="0" xr:uid="{00000000-0006-0000-0100-000005000000}">
      <text>
        <r>
          <rPr>
            <sz val="8"/>
            <color indexed="81"/>
            <rFont val="Tahoma"/>
            <family val="2"/>
          </rPr>
          <t>Non totalisé [ Option ]</t>
        </r>
      </text>
    </comment>
    <comment ref="K647" authorId="0" shapeId="0" xr:uid="{00000000-0006-0000-0100-000006000000}">
      <text>
        <r>
          <rPr>
            <sz val="8"/>
            <color indexed="81"/>
            <rFont val="Tahoma"/>
            <family val="2"/>
          </rPr>
          <t>Non totalisé [ Option ]</t>
        </r>
      </text>
    </comment>
    <comment ref="K670" authorId="0" shapeId="0" xr:uid="{00000000-0006-0000-0100-000007000000}">
      <text>
        <r>
          <rPr>
            <sz val="8"/>
            <color indexed="81"/>
            <rFont val="Tahoma"/>
            <family val="2"/>
          </rPr>
          <t>Non totalisé [ Option ]</t>
        </r>
      </text>
    </comment>
    <comment ref="K677" authorId="0" shapeId="0" xr:uid="{00000000-0006-0000-0100-000008000000}">
      <text>
        <r>
          <rPr>
            <sz val="8"/>
            <color indexed="81"/>
            <rFont val="Tahoma"/>
            <family val="2"/>
          </rPr>
          <t>Non totalisé [ Option ]</t>
        </r>
      </text>
    </comment>
    <comment ref="K699" authorId="0" shapeId="0" xr:uid="{00000000-0006-0000-0100-000009000000}">
      <text>
        <r>
          <rPr>
            <sz val="8"/>
            <color indexed="81"/>
            <rFont val="Tahoma"/>
            <family val="2"/>
          </rPr>
          <t>Non totalisé [ Option ]</t>
        </r>
      </text>
    </comment>
  </commentList>
</comments>
</file>

<file path=xl/sharedStrings.xml><?xml version="1.0" encoding="utf-8"?>
<sst xmlns="http://schemas.openxmlformats.org/spreadsheetml/2006/main" count="1079" uniqueCount="299">
  <si>
    <t>Dossier</t>
  </si>
  <si>
    <t>Date</t>
  </si>
  <si>
    <t>Phase</t>
  </si>
  <si>
    <t>Indice</t>
  </si>
  <si>
    <t>MAITRE D'OUVRAGE
CROUS LORRAINE
75 Rue de Laxou
54042 NANCY Cedex
Tél : 03 83 91 88 00</t>
  </si>
  <si>
    <t>BE STRUCTURE : 
    ADAM STUCTURES S.A.S
    13/15 Avenue de la Garenne
    54063 NANCY CEDEX
    Tél :  03.83.27.33.22
    Mél : structures@bet-adam.fr</t>
  </si>
  <si>
    <t>BUREAU D'ETUDES : 
    ECOHAL
    227 Rue de la Place d'Armes
    54200 ECROUVES
    Tél : 09 87 58 59 56
    Mél : contact@ecohal-bet.fr</t>
  </si>
  <si>
    <t>BE FLUIDES : 
    LOUVET
    15 avenue de la Garenne
    BP10 694
    54063 NANCY CEDEX
    Tél : 03.83.28.85.85
    Mél : betlouvet@louvet.fr</t>
  </si>
  <si>
    <t>ARCHITECTE : 
    ATELIER D'ARCHITECTURE DU PARC
    11 Rue de Graffiny
    54000 NANCY
    Tél : 03 83 40 69 34
    Mél : aapa.secretariat@wanadoo.fr</t>
  </si>
  <si>
    <t>NIV</t>
  </si>
  <si>
    <t>CODE</t>
  </si>
  <si>
    <t>CODE_CAO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</si>
  <si>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</si>
  <si>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</si>
  <si>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</si>
  <si>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</si>
  <si>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</si>
  <si>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</si>
  <si>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</si>
  <si>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</si>
  <si>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</si>
  <si>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</si>
  <si>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</si>
  <si>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</si>
  <si>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</si>
  <si>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</si>
  <si>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</si>
  <si>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</si>
  <si>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Code CAO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</si>
  <si>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</si>
  <si>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</si>
  <si>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</si>
  <si>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</si>
  <si>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</si>
  <si>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</si>
  <si>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</si>
  <si>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</si>
  <si>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</si>
  <si>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</si>
  <si>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</si>
  <si>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</si>
  <si>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n°01</t>
  </si>
  <si>
    <t xml:space="preserve">DEMOLITIONS / GROS OEUVRE </t>
  </si>
  <si>
    <t>3.&amp;</t>
  </si>
  <si>
    <t>PRESCRIPTIONS PARTICULIERES</t>
  </si>
  <si>
    <t>3.T</t>
  </si>
  <si>
    <t>2.1</t>
  </si>
  <si>
    <t xml:space="preserve">TRAVAUX PREPARATOIRES ET INSTALLATIONS DE CHANTIER </t>
  </si>
  <si>
    <t>4.T</t>
  </si>
  <si>
    <t>2.1.1</t>
  </si>
  <si>
    <t>Constats d'huissiers</t>
  </si>
  <si>
    <t>ENS</t>
  </si>
  <si>
    <t>9.T</t>
  </si>
  <si>
    <t>9.UMOD</t>
  </si>
  <si>
    <t>Mode de métré : un ensemble</t>
  </si>
  <si>
    <t>9.L</t>
  </si>
  <si>
    <t xml:space="preserve">Localisation : zone de chantier, périphéries, accès et zones mises à disposition par le Maître d'Ouvrage </t>
  </si>
  <si>
    <t>9.&amp;</t>
  </si>
  <si>
    <t>2.1.2</t>
  </si>
  <si>
    <t>Installations de chantier avec Base vie dans le bâtiment existant</t>
  </si>
  <si>
    <t>Localisation : selon locaux mis à disposition par le Maître d'Ourvage avec validation Maître d'Ouvrage, Maître d'Oeuvre et CSPS</t>
  </si>
  <si>
    <t>2.1.3</t>
  </si>
  <si>
    <t xml:space="preserve">Phasage, Sécurité et Isolement des zones de chantier </t>
  </si>
  <si>
    <t>Localisation : selon proposition entreprise, plan de phasage DCE  "Architecte" avec validation du Maître d'Ouvrage, Maître d'Œuvre et CSPS ; Cloison provisoire et porte provisoire à mettre en place en PHASE 2 devant le monte charge au niveau du dégagement  mitoyen à la cuisine au R+1</t>
  </si>
  <si>
    <t>4.&amp;</t>
  </si>
  <si>
    <t>Total H.T. :</t>
  </si>
  <si>
    <t>Total T.V.A. (20%) :</t>
  </si>
  <si>
    <t>Total T.T.C. :</t>
  </si>
  <si>
    <t>2.2</t>
  </si>
  <si>
    <t>ETUDES</t>
  </si>
  <si>
    <t>2.2.1</t>
  </si>
  <si>
    <t>Dossier et Plans d'exécution (EXE), Plans d'Atelier et de Chantier (PAC) et implantations des ouvrages</t>
  </si>
  <si>
    <t>Localisation : pour l'ensemble des travaux du présent lot</t>
  </si>
  <si>
    <t>2.2.2</t>
  </si>
  <si>
    <t>Dossier des Ouvrages exécutés</t>
  </si>
  <si>
    <t>2.3</t>
  </si>
  <si>
    <t>TRAVAUX SUR NIVEAU REZ-DE-CHAUSSEE</t>
  </si>
  <si>
    <t>2.3.1</t>
  </si>
  <si>
    <t>Démolition de cloisons légères de toutes natures (Epaisseur 7 à 10cm)</t>
  </si>
  <si>
    <t>Mode de métré : au mètre carré</t>
  </si>
  <si>
    <t>Localisation : au RDC cloisons séparatives des différentes réserves existantes pour création des nouveaux locaux : "ECONOMAT", "STOCKAGE CONSOMMABLES", "LEGUMERIE-DEBOITAGE"</t>
  </si>
  <si>
    <t>9.M.Z</t>
  </si>
  <si>
    <t>RDC    18.68ML*3.40HT =</t>
  </si>
  <si>
    <t xml:space="preserve"> M2</t>
  </si>
  <si>
    <t xml:space="preserve">ARRONDI    </t>
  </si>
  <si>
    <t>2.3.2</t>
  </si>
  <si>
    <t>Fouilles en tranchées sous dallage béton armé existant pour réseaux enterrés</t>
  </si>
  <si>
    <t>ML</t>
  </si>
  <si>
    <t>Mode de métré : au mètre linéaire</t>
  </si>
  <si>
    <t>Localisation : pour réseaux Eaux Usées et réseaux EF et ECS (à la charge du lot CVP) à créer  sous dallage RDC sur zone des nouveaux locaux : "ECONOMAT", "STOCKAGE CONSOMMABLES", "LEGUMERIE-DEBOITAGE"</t>
  </si>
  <si>
    <t xml:space="preserve">EU  Ø 100MM    </t>
  </si>
  <si>
    <t xml:space="preserve"> ML</t>
  </si>
  <si>
    <t>2.3.3</t>
  </si>
  <si>
    <t xml:space="preserve">Carottage dans  soubassement béton armé pour passage de réseaux "Eaux Usées" neufs </t>
  </si>
  <si>
    <t>Mode de métré : à l'unité</t>
  </si>
  <si>
    <t xml:space="preserve">Localisation :  pour réseaux neufs "Eau Usées" sous dallage RDC sur zone des nouveaux locaux : "ECONOMAT", "STOCKAGE CONSOMMABLES", "LEGUMERIE-DEBOITAGE" en traversée de soubassement  béton armé existant  (paroi de galerie du R-1). </t>
  </si>
  <si>
    <t xml:space="preserve">    </t>
  </si>
  <si>
    <t xml:space="preserve"> U</t>
  </si>
  <si>
    <t>2.3.4</t>
  </si>
  <si>
    <t xml:space="preserve">Canalisations PVC Eaux Usées Ø 100mm  </t>
  </si>
  <si>
    <t>Localisation : pour réseaux Eaux Usées à créer  sous dallage RDC sur zone des nouveaux locaux : "ECONOMAT", "STOCKAGE CONSOMMABLES", "LEGUMERIE-DEBOITAGE"</t>
  </si>
  <si>
    <t xml:space="preserve">EU/EV Ø 100mm    </t>
  </si>
  <si>
    <t>2.3.5</t>
  </si>
  <si>
    <t>Traitement d'une fissure dans dallage béton armé existant</t>
  </si>
  <si>
    <t xml:space="preserve">Localisation :  entre monte-charge et gaine technique existante dans dallage RDC existant sur  zone des nouveaux locaux : "STOCKAGE CONSOMMABLES", "LEGUMERIE-DEBOITAGE" </t>
  </si>
  <si>
    <t>2.3.6</t>
  </si>
  <si>
    <t>Création d'une ouverture dans mur Béton Armé intérieur d'épaisseur 20cm  (dimensions : 150cm x 210cm Ht)</t>
  </si>
  <si>
    <t>Localisation : dans murs de refend RDC entre la circulation existante et le nouveau local "STOCKAGE CONSOMMABLES"</t>
  </si>
  <si>
    <t>2.3.7</t>
  </si>
  <si>
    <t>Carottage Ø 300mm dans les structures porteuses verticales</t>
  </si>
  <si>
    <t>Localisation : selon plan Gros Oeuvre, en façade du niveau RDC au niveau du local  "STOCKAGE CONSOMMABLES"</t>
  </si>
  <si>
    <t>2.4</t>
  </si>
  <si>
    <t>TRAVAUX SUR NIVEAU R+1</t>
  </si>
  <si>
    <t>2.4.1</t>
  </si>
  <si>
    <t>Dépose de siphons et caniveaux de cuisine existants avec rebouchages soignés</t>
  </si>
  <si>
    <t xml:space="preserve">Mode de métré : à l'unité </t>
  </si>
  <si>
    <t>Localisation : dans plancher bas R+1 de la zone "CUISINE" (cuisine + circulation horizontale)</t>
  </si>
  <si>
    <t>RDC    12U =</t>
  </si>
  <si>
    <t>2.4.2</t>
  </si>
  <si>
    <t>Démolition de socle béton armé (Dimensions : 600cm x 110cm x 20cm Ht)</t>
  </si>
  <si>
    <t>Localisation : sur plancher bas R+1 dans la zone "CUISINE"</t>
  </si>
  <si>
    <t>2.4.3</t>
  </si>
  <si>
    <t xml:space="preserve">Démolition de dés techniques de petites dimensions en béton armé destinés à la protection des réseaux au sol </t>
  </si>
  <si>
    <t xml:space="preserve">Localisation : sur plancher bas R+1 dans la zone "CUISINE"au niveau des branchements abandonnés d'anciens équipements </t>
  </si>
  <si>
    <t>2.4.4</t>
  </si>
  <si>
    <t>Carottages Ø 100mm dans les structures porteuses horizontales pour réseaux Eaux Usées</t>
  </si>
  <si>
    <t>Localisation : dans plancher bas R+1 de la zone "CUISINE"</t>
  </si>
  <si>
    <t>2.4.5</t>
  </si>
  <si>
    <t>Création de réservations pour caniveaux de cuisine dans plancher bas  (Carottages Ø 250mm dans les structures porteuses horizontales+ démolition chape)</t>
  </si>
  <si>
    <t>Localisation : dans plancher bas R+1  de la zone "CUISINE" et "CIRCULATION"</t>
  </si>
  <si>
    <t>2.4.6</t>
  </si>
  <si>
    <t>Piquage de revêtements de sols carrelage et chape pour création de décaissés</t>
  </si>
  <si>
    <t xml:space="preserve">Localisation : 
- sur plancher bas R+1 dans la zone "CUISINE" sur empreinte du muret technique à maçonner et sous l'emprise de la future de refroidissement 
- sur plancher bas R+1 du local "BUREAU"  sur empreinte du futur encloisonnement Coupe-Feu à maçonner des armoires électriques </t>
  </si>
  <si>
    <t>muret    10ML*0.30L =</t>
  </si>
  <si>
    <t>cellule de refroidissement  (L 2580 x 1580)    2.60ML*1.60ML =</t>
  </si>
  <si>
    <t>armoire élec    3.70ML*0.30ML =</t>
  </si>
  <si>
    <t>2.4.7</t>
  </si>
  <si>
    <t xml:space="preserve">Muret en blocs d'aggloméré de ciment creux d'épaisseur 20cm compris chaînages verticaux, arase horizontale et enduit </t>
  </si>
  <si>
    <t xml:space="preserve">Mode de métré : au mètre carré </t>
  </si>
  <si>
    <t xml:space="preserve">    10ML*1.35HT =</t>
  </si>
  <si>
    <t>2.4.8</t>
  </si>
  <si>
    <t xml:space="preserve">Cloisons lourdes en blocs d'aggloméré de ciment creux d'épaisseur 15cm compris chaînages, arases,  jambages et linteaux d'ouvertures </t>
  </si>
  <si>
    <t>Mode de métré : au mètre carré (en vide pour plein)</t>
  </si>
  <si>
    <t>Localisation : sur plancher bas R+1 dans local "BUREAU" pour cloisonnement de la futur armoire électrique CF 1H</t>
  </si>
  <si>
    <t xml:space="preserve">    3.70*4.35 =</t>
  </si>
  <si>
    <t>2.4.9</t>
  </si>
  <si>
    <t xml:space="preserve">Création d'une réservation dans voile Béton Armé (dimensions : 45cm x 35cm Ht) </t>
  </si>
  <si>
    <t>Localisation : dans murs de façade au niveau du local "PLONGE" au R+1</t>
  </si>
  <si>
    <t>2.5</t>
  </si>
  <si>
    <t>TRAVAUX EXTERIEURS POUR AMENGEMENT DU AUVENT</t>
  </si>
  <si>
    <t>2.5.1</t>
  </si>
  <si>
    <t>Fouilles pour canalisations Ø 100mm sous aire de livraison existante en service</t>
  </si>
  <si>
    <t xml:space="preserve">Mode de métré : au mètre linéaire </t>
  </si>
  <si>
    <t>Localisation : pour réseaux Eaux pluviales en provenance  du futur "auvent" à créer  jusqu'au point de raccordement existant</t>
  </si>
  <si>
    <t>SOUS VOIRIE EXISTANTE    15ML =</t>
  </si>
  <si>
    <t>2.5.2</t>
  </si>
  <si>
    <t xml:space="preserve">Canalisations PVC CR8 Ø 100mm </t>
  </si>
  <si>
    <t>EP Ø 100    15ML =</t>
  </si>
  <si>
    <t>2.5.3</t>
  </si>
  <si>
    <t xml:space="preserve">Regards de branchement 500mm X 500mm + tampons fonte C 250kN </t>
  </si>
  <si>
    <t>Mode de métré : à l’unité</t>
  </si>
  <si>
    <t>Localisation : pour réseaux Eaux pluviales en provenance du futur "auvent"  à créer,  en pied de façade existante</t>
  </si>
  <si>
    <t>EP    1U =</t>
  </si>
  <si>
    <t>2.5.4</t>
  </si>
  <si>
    <t xml:space="preserve">Raccordement réseaux Eaux Pluviales  à créer sur réseau existant </t>
  </si>
  <si>
    <t>Mode de métré : à l'unité de point de raccordement</t>
  </si>
  <si>
    <t>Localisation : pour réseaux Eaux pluviales en provenance du futur "auvent"  à créer  en raccord sur réseau Eaux pluviales existant (avaloir existant)</t>
  </si>
  <si>
    <t>2.5.5</t>
  </si>
  <si>
    <t xml:space="preserve">Nettoyage des réseaux avant réception, inspection télévisée et essais d'étanchéité </t>
  </si>
  <si>
    <t>Localisation : pour réseaux Eaux Pluviales à créer du futur "auvent"</t>
  </si>
  <si>
    <t>2.6</t>
  </si>
  <si>
    <t>CREATION DE RESERVATIONS AUX R+1 ET R+2 POUR PASSAGE DE RESEAUX DE VENTILATION (Option 1 : PRESTATIONS SUPLEMENTAIRES EVENTUELLES)</t>
  </si>
  <si>
    <t xml:space="preserve"> Option</t>
  </si>
  <si>
    <t>2.6.1</t>
  </si>
  <si>
    <t>Démolition de relevés périphériques béton armé sur trémies de lanterneaux existants à déposer</t>
  </si>
  <si>
    <t>Mode de métré : à l'unité de lanterneaux existant supprimés (7ML environ par lanterneau)</t>
  </si>
  <si>
    <t>Localisation : au niveau des lanterneaux existants à supprimer  en planchers haut R+1 (toiture terrasse)</t>
  </si>
  <si>
    <t>2.6.2</t>
  </si>
  <si>
    <t>Obturations partielles de trémies existantes de lanterneaux dans planchers béton armé</t>
  </si>
  <si>
    <t>Mode de métré : à l'unité de trémies existantes modifiées (environ 2.50m² par trémie)</t>
  </si>
  <si>
    <t>Localisation : au niveau des lanterneaux existants à supprimer en planchers haut R+1 (toiture terrasse)</t>
  </si>
  <si>
    <t>2.6.3</t>
  </si>
  <si>
    <t>Création de trémies 60cm x 45cm dans planchers hauts béton armé</t>
  </si>
  <si>
    <t>Localisation : en planchers haut s R+1 au niveau de la toiture terrasse</t>
  </si>
  <si>
    <t>2.6.4</t>
  </si>
  <si>
    <t>Création de trémies 40cm x 35cm dans planchers hauts béton armé</t>
  </si>
  <si>
    <t>2.6.5</t>
  </si>
  <si>
    <t>Création de trémies 35cm x 25cm dans planchers hauts béton armé</t>
  </si>
  <si>
    <t>Localisation : en plancher haut R+1 au niveau du local technique en toiture terrasse</t>
  </si>
  <si>
    <t>2.6.6</t>
  </si>
  <si>
    <t xml:space="preserve">Renforcement de planchers béton armé en périphérie des trémies à créer par lamelles carbone </t>
  </si>
  <si>
    <t>Localisation : en plancher haut R+1 au niveau de la toiture terrasse</t>
  </si>
  <si>
    <t>2.6.7</t>
  </si>
  <si>
    <t>Protection feu des renforts en lamelles carbone</t>
  </si>
  <si>
    <t xml:space="preserve">Localisation : en sous-face de planchers hauts R+1 </t>
  </si>
  <si>
    <t>2.6.8</t>
  </si>
  <si>
    <t xml:space="preserve">Création d'une réservation dans voile Béton Armé (dimensions : 35cm x 25cm Ht)  </t>
  </si>
  <si>
    <t xml:space="preserve">Localisation : dans mur intérieur du local technique au R+2 </t>
  </si>
  <si>
    <t>2.6.9</t>
  </si>
  <si>
    <t xml:space="preserve">Création d'une réservation dans voile Béton Armé (dimensions : 120cm x 100cm Ht) </t>
  </si>
  <si>
    <t>CREATION DE RESERVATIONS AUX R+1 ET R+2 POUR PASSAGE DE RESEAUX DE VENTILATION</t>
  </si>
  <si>
    <t>Non totalisé</t>
  </si>
  <si>
    <t xml:space="preserve">RECAPITULATIF
Lot n°01 DEMOLITIONS / GROS OEUVRE </t>
  </si>
  <si>
    <t>RECAPITULATIF DES CHAPITRES</t>
  </si>
  <si>
    <t>2 - PRESCRIPTIONS PARTICULIERES</t>
  </si>
  <si>
    <t>- 2.1 - TRAVAUX PREPARATOIRES ET INSTALLATIONS DE CHANTIER</t>
  </si>
  <si>
    <t>- 2.2 - ETUDES</t>
  </si>
  <si>
    <t>- 2.3 - TRAVAUX SUR NIVEAU REZ-DE-CHAUSSEE</t>
  </si>
  <si>
    <t>- 2.4 - TRAVAUX SUR NIVEAU R+1</t>
  </si>
  <si>
    <t>- 2.5 - TRAVAUX EXTERIEURS POUR AMENGEMENT DU AUVENT</t>
  </si>
  <si>
    <t>- 2.6 - CREATION DE RESERVATIONS AUX R+1 ET R+2 POUR PASSAGE DE RESEAUX DE VENTILATION</t>
  </si>
  <si>
    <t xml:space="preserve">Total du lot DEMOLITIONS / GROS OEUVRE </t>
  </si>
  <si>
    <t xml:space="preserve">Soit en toutes lettres TTC : </t>
  </si>
  <si>
    <t>RECAPITULATIF OPTION</t>
  </si>
  <si>
    <t xml:space="preserve"> Option 1 : PRESTATIONS SUPLEMENTAIRES EVENTUELLES</t>
  </si>
  <si>
    <t xml:space="preserve"> 	 CREATION DE RESERVATIONS AUX R+1 ET R+2 POUR PASSAGE DE RESEAUX DE VENTILATION</t>
  </si>
  <si>
    <t>Sous-total Option 1 : PRESTATIONS SUPLEMENTAIRES EVENTUELLES</t>
  </si>
  <si>
    <t>H.T.</t>
  </si>
  <si>
    <t>T.V.A.</t>
  </si>
  <si>
    <t>T.T.C.</t>
  </si>
  <si>
    <t>Total Base</t>
  </si>
  <si>
    <t>H.T. :</t>
  </si>
  <si>
    <t>T.V.A. :</t>
  </si>
  <si>
    <t>T.T.C. :</t>
  </si>
  <si>
    <t>Total Base + Option 1 : PRESTATIONS SUPLEMENTAIRES EVENTUELLES</t>
  </si>
  <si>
    <t>Total  Option</t>
  </si>
  <si>
    <t>Total Base +  Option</t>
  </si>
  <si>
    <t>Fait à _________________________
le _____________________________</t>
  </si>
  <si>
    <t>Bon pour accord, signature</t>
  </si>
  <si>
    <t>Signature et cachet de l'Entrepreneur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</si>
  <si>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</si>
  <si>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</si>
  <si>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</si>
  <si>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</si>
  <si>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</si>
  <si>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</si>
  <si>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</si>
  <si>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</si>
  <si>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</si>
  <si>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</si>
  <si>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</si>
  <si>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</si>
  <si>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</si>
  <si>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</si>
  <si>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</si>
  <si>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</si>
  <si>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</si>
  <si>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</si>
  <si>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</si>
  <si>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</si>
  <si>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</si>
  <si>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</si>
  <si>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</si>
  <si>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</si>
  <si>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</si>
  <si>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</si>
  <si>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</si>
  <si>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</si>
  <si>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 xml:space="preserve">Travaux d'aménagement d'une zone de production dans le restaurant universitaire de Brabois </t>
  </si>
  <si>
    <t>19/12/2025</t>
  </si>
  <si>
    <t>PRO</t>
  </si>
  <si>
    <t>A</t>
  </si>
  <si>
    <t>9 Avenue de la Forêt de Haye</t>
  </si>
  <si>
    <t>54500 VANDOEUVRE LES NANCY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</si>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</sst>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00000"/>
    <numFmt numFmtId="166" formatCode="0#&quot; &quot;##&quot; &quot;##&quot; &quot;##&quot; &quot;##"/>
    <numFmt numFmtId="167" formatCode="#,##0.000"/>
  </numFmts>
  <fonts count="23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sz val="7"/>
      <color rgb="FF000000"/>
      <name val="Arial"/>
      <family val="2"/>
    </font>
    <font>
      <b/>
      <u/>
      <sz val="12"/>
      <color rgb="FF000000"/>
      <name val="Arial"/>
      <family val="2"/>
    </font>
    <font>
      <b/>
      <sz val="11"/>
      <color rgb="FF000000"/>
      <name val="Arial"/>
      <family val="2"/>
    </font>
    <font>
      <sz val="6"/>
      <color rgb="FF000000"/>
      <name val="Arial"/>
      <family val="2"/>
    </font>
    <font>
      <b/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sz val="8"/>
      <color rgb="FF000000"/>
      <name val="Arial"/>
      <family val="2"/>
    </font>
    <font>
      <i/>
      <sz val="8"/>
      <color rgb="FF000000"/>
      <name val="Arial"/>
      <family val="2"/>
    </font>
    <font>
      <b/>
      <sz val="10"/>
      <color rgb="FF000000"/>
      <name val="Arial"/>
      <family val="2"/>
    </font>
    <font>
      <b/>
      <u/>
      <sz val="12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b/>
      <sz val="12"/>
      <color theme="1"/>
      <name val="Arial"/>
      <family val="2"/>
    </font>
    <font>
      <sz val="8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34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8" fillId="0" borderId="10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2" fillId="0" borderId="9" xfId="0" applyFont="1" applyBorder="1" applyAlignment="1">
      <alignment horizontal="right" vertical="top" wrapText="1"/>
    </xf>
    <xf numFmtId="3" fontId="12" fillId="0" borderId="9" xfId="0" applyNumberFormat="1" applyFont="1" applyBorder="1" applyAlignment="1">
      <alignment horizontal="right" vertical="top" wrapText="1"/>
    </xf>
    <xf numFmtId="3" fontId="12" fillId="0" borderId="12" xfId="0" applyNumberFormat="1" applyFont="1" applyBorder="1" applyAlignment="1" applyProtection="1">
      <alignment horizontal="right" vertical="top" wrapText="1"/>
      <protection locked="0"/>
    </xf>
    <xf numFmtId="4" fontId="13" fillId="0" borderId="12" xfId="0" applyNumberFormat="1" applyFont="1" applyBorder="1" applyAlignment="1" applyProtection="1">
      <alignment vertical="top" wrapText="1"/>
      <protection locked="0"/>
    </xf>
    <xf numFmtId="4" fontId="13" fillId="0" borderId="9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0" fontId="14" fillId="0" borderId="11" xfId="0" applyFont="1" applyBorder="1" applyAlignment="1">
      <alignment vertical="top" wrapText="1"/>
    </xf>
    <xf numFmtId="0" fontId="15" fillId="0" borderId="11" xfId="0" applyFont="1" applyBorder="1" applyAlignment="1">
      <alignment vertical="top" wrapText="1"/>
    </xf>
    <xf numFmtId="4" fontId="12" fillId="0" borderId="9" xfId="0" applyNumberFormat="1" applyFont="1" applyBorder="1" applyAlignment="1">
      <alignment horizontal="right" vertical="top" wrapText="1"/>
    </xf>
    <xf numFmtId="4" fontId="12" fillId="0" borderId="12" xfId="0" applyNumberFormat="1" applyFont="1" applyBorder="1" applyAlignment="1" applyProtection="1">
      <alignment horizontal="right" vertical="top" wrapText="1"/>
      <protection locked="0"/>
    </xf>
    <xf numFmtId="0" fontId="14" fillId="0" borderId="0" xfId="0" applyFont="1" applyAlignment="1">
      <alignment vertical="top" wrapText="1"/>
    </xf>
    <xf numFmtId="4" fontId="12" fillId="0" borderId="0" xfId="0" applyNumberFormat="1" applyFont="1" applyAlignment="1">
      <alignment horizontal="right" vertical="top" wrapText="1"/>
    </xf>
    <xf numFmtId="4" fontId="12" fillId="0" borderId="0" xfId="0" applyNumberFormat="1" applyFont="1" applyAlignment="1">
      <alignment horizontal="left" vertical="top" wrapText="1"/>
    </xf>
    <xf numFmtId="3" fontId="12" fillId="0" borderId="0" xfId="0" applyNumberFormat="1" applyFont="1" applyAlignment="1">
      <alignment horizontal="right" vertical="top" wrapText="1"/>
    </xf>
    <xf numFmtId="3" fontId="12" fillId="0" borderId="0" xfId="0" applyNumberFormat="1" applyFont="1" applyAlignment="1">
      <alignment horizontal="left" vertical="top" wrapText="1"/>
    </xf>
    <xf numFmtId="0" fontId="19" fillId="0" borderId="0" xfId="0" applyFont="1" applyAlignment="1">
      <alignment vertical="top" wrapText="1"/>
    </xf>
    <xf numFmtId="0" fontId="20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0" xfId="0" applyFont="1" applyFill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8" fillId="0" borderId="2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4" fillId="0" borderId="11" xfId="0" applyFont="1" applyBorder="1" applyAlignment="1">
      <alignment vertical="top" wrapText="1"/>
    </xf>
    <xf numFmtId="0" fontId="15" fillId="0" borderId="11" xfId="0" applyFont="1" applyBorder="1" applyAlignment="1">
      <alignment vertical="top" wrapText="1"/>
    </xf>
    <xf numFmtId="0" fontId="0" fillId="0" borderId="0" xfId="0"/>
    <xf numFmtId="0" fontId="16" fillId="0" borderId="2" xfId="0" applyFont="1" applyBorder="1" applyAlignment="1">
      <alignment horizontal="right" vertical="top" wrapText="1"/>
    </xf>
    <xf numFmtId="0" fontId="16" fillId="0" borderId="3" xfId="0" applyFont="1" applyBorder="1" applyAlignment="1">
      <alignment horizontal="right" vertical="top" wrapText="1"/>
    </xf>
    <xf numFmtId="0" fontId="16" fillId="0" borderId="1" xfId="0" applyFont="1" applyBorder="1" applyAlignment="1">
      <alignment vertical="top" wrapText="1"/>
    </xf>
    <xf numFmtId="0" fontId="16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6" fillId="0" borderId="7" xfId="0" applyNumberFormat="1" applyFont="1" applyBorder="1" applyAlignment="1">
      <alignment horizontal="right" vertical="top" wrapText="1"/>
    </xf>
    <xf numFmtId="164" fontId="16" fillId="0" borderId="8" xfId="0" applyNumberFormat="1" applyFont="1" applyBorder="1" applyAlignment="1">
      <alignment horizontal="right" vertical="top" wrapText="1"/>
    </xf>
    <xf numFmtId="0" fontId="16" fillId="0" borderId="6" xfId="0" applyFont="1" applyBorder="1" applyAlignment="1">
      <alignment vertical="top" wrapText="1"/>
    </xf>
    <xf numFmtId="0" fontId="16" fillId="0" borderId="7" xfId="0" applyFont="1" applyBorder="1" applyAlignment="1">
      <alignment vertical="top" wrapText="1"/>
    </xf>
    <xf numFmtId="164" fontId="16" fillId="0" borderId="0" xfId="0" applyNumberFormat="1" applyFont="1" applyAlignment="1">
      <alignment horizontal="right" vertical="top" wrapText="1"/>
    </xf>
    <xf numFmtId="164" fontId="16" fillId="0" borderId="5" xfId="0" applyNumberFormat="1" applyFont="1" applyBorder="1" applyAlignment="1">
      <alignment horizontal="right" vertical="top" wrapText="1"/>
    </xf>
    <xf numFmtId="0" fontId="16" fillId="0" borderId="4" xfId="0" applyFont="1" applyBorder="1" applyAlignment="1">
      <alignment vertical="top" wrapText="1"/>
    </xf>
    <xf numFmtId="0" fontId="16" fillId="0" borderId="0" xfId="0" applyFont="1" applyAlignment="1">
      <alignment vertical="top" wrapText="1"/>
    </xf>
    <xf numFmtId="0" fontId="17" fillId="0" borderId="2" xfId="0" applyFont="1" applyBorder="1" applyAlignment="1">
      <alignment horizontal="center" vertical="top" wrapText="1"/>
    </xf>
    <xf numFmtId="0" fontId="18" fillId="0" borderId="0" xfId="0" applyFont="1" applyAlignment="1">
      <alignment horizontal="center" vertical="top" wrapText="1"/>
    </xf>
    <xf numFmtId="164" fontId="19" fillId="0" borderId="0" xfId="0" applyNumberFormat="1" applyFont="1" applyAlignment="1">
      <alignment horizontal="right" vertical="top" wrapText="1"/>
    </xf>
    <xf numFmtId="0" fontId="19" fillId="0" borderId="0" xfId="0" applyFont="1" applyAlignment="1">
      <alignment horizontal="left" vertical="top" wrapText="1"/>
    </xf>
    <xf numFmtId="0" fontId="19" fillId="0" borderId="0" xfId="0" applyFont="1" applyAlignment="1">
      <alignment vertical="top" wrapText="1"/>
    </xf>
    <xf numFmtId="164" fontId="20" fillId="0" borderId="0" xfId="0" applyNumberFormat="1" applyFont="1" applyAlignment="1">
      <alignment horizontal="right" vertical="top" wrapText="1" indent="1"/>
    </xf>
    <xf numFmtId="164" fontId="20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horizontal="left" vertical="top" wrapText="1" indent="1"/>
    </xf>
    <xf numFmtId="0" fontId="20" fillId="0" borderId="0" xfId="0" applyFont="1" applyAlignment="1">
      <alignment vertical="top" wrapText="1"/>
    </xf>
    <xf numFmtId="0" fontId="19" fillId="0" borderId="13" xfId="0" applyFont="1" applyBorder="1" applyAlignment="1">
      <alignment vertical="top" wrapText="1"/>
    </xf>
    <xf numFmtId="0" fontId="19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3" fillId="0" borderId="18" xfId="0" applyFont="1" applyBorder="1" applyAlignment="1">
      <alignment vertical="top" wrapText="1"/>
    </xf>
    <xf numFmtId="164" fontId="3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3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3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3" fillId="0" borderId="0" xfId="0" applyFont="1" applyAlignment="1">
      <alignment vertical="top" wrapText="1"/>
    </xf>
    <xf numFmtId="0" fontId="20" fillId="0" borderId="21" xfId="0" applyFont="1" applyBorder="1" applyAlignment="1">
      <alignment vertical="top" wrapText="1"/>
    </xf>
    <xf numFmtId="164" fontId="20" fillId="0" borderId="0" xfId="0" applyNumberFormat="1" applyFont="1" applyAlignment="1">
      <alignment vertical="top" wrapText="1"/>
    </xf>
    <xf numFmtId="164" fontId="3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horizontal="right" vertical="top" wrapText="1"/>
    </xf>
    <xf numFmtId="0" fontId="3" fillId="0" borderId="2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1" fillId="0" borderId="23" xfId="0" applyFont="1" applyBorder="1" applyAlignment="1">
      <alignment vertical="top" wrapText="1"/>
    </xf>
    <xf numFmtId="0" fontId="6" fillId="0" borderId="9" xfId="0" applyFont="1" applyBorder="1" applyAlignment="1">
      <alignment vertical="top" wrapText="1"/>
    </xf>
    <xf numFmtId="0" fontId="19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5" fontId="6" fillId="0" borderId="12" xfId="0" applyNumberFormat="1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0" fontId="21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333375</xdr:colOff>
      <xdr:row>1</xdr:row>
      <xdr:rowOff>0</xdr:rowOff>
    </xdr:from>
    <xdr:to>
      <xdr:col>6</xdr:col>
      <xdr:colOff>504696</xdr:colOff>
      <xdr:row>9</xdr:row>
      <xdr:rowOff>114171</xdr:rowOff>
    </xdr:to>
    <xdr:pic>
      <xdr:nvPicPr>
        <xdr:cNvPr id="2" name="Picture 1" descr="{0e7a1ffc-7587-49ea-ae92-7502f9253702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19575" y="114300"/>
          <a:ext cx="1028571" cy="102857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27</xdr:row>
      <xdr:rowOff>104775</xdr:rowOff>
    </xdr:from>
    <xdr:to>
      <xdr:col>8</xdr:col>
      <xdr:colOff>3811</xdr:colOff>
      <xdr:row>44</xdr:row>
      <xdr:rowOff>10437</xdr:rowOff>
    </xdr:to>
    <xdr:pic>
      <xdr:nvPicPr>
        <xdr:cNvPr id="3" name="Picture 2" descr="{84950253-e7b4-44d8-b238-06647555dd35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4175" y="3190875"/>
          <a:ext cx="3623311" cy="1848762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80</xdr:row>
      <xdr:rowOff>95250</xdr:rowOff>
    </xdr:from>
    <xdr:to>
      <xdr:col>1</xdr:col>
      <xdr:colOff>641350</xdr:colOff>
      <xdr:row>84</xdr:row>
      <xdr:rowOff>23103</xdr:rowOff>
    </xdr:to>
    <xdr:pic>
      <xdr:nvPicPr>
        <xdr:cNvPr id="4" name="Picture 3" descr="{ffac0f05-cf04-4b37-8abb-d235e335c142}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625" y="9239250"/>
          <a:ext cx="603250" cy="38505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74</xdr:row>
      <xdr:rowOff>95250</xdr:rowOff>
    </xdr:from>
    <xdr:to>
      <xdr:col>1</xdr:col>
      <xdr:colOff>636587</xdr:colOff>
      <xdr:row>76</xdr:row>
      <xdr:rowOff>18411</xdr:rowOff>
    </xdr:to>
    <xdr:pic>
      <xdr:nvPicPr>
        <xdr:cNvPr id="5" name="Picture 4" descr="{4fc6dc33-3988-4170-86eb-fa2dbd2ac260}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8553450"/>
          <a:ext cx="603250" cy="151761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67</xdr:row>
      <xdr:rowOff>57150</xdr:rowOff>
    </xdr:from>
    <xdr:to>
      <xdr:col>1</xdr:col>
      <xdr:colOff>636587</xdr:colOff>
      <xdr:row>69</xdr:row>
      <xdr:rowOff>51288</xdr:rowOff>
    </xdr:to>
    <xdr:pic>
      <xdr:nvPicPr>
        <xdr:cNvPr id="6" name="Picture 5" descr="{1fa779be-413f-4acc-ae9e-4fa4ae518a2f}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7715250"/>
          <a:ext cx="603250" cy="222738"/>
        </a:xfrm>
        <a:prstGeom prst="rect">
          <a:avLst/>
        </a:prstGeom>
      </xdr:spPr>
    </xdr:pic>
    <xdr:clientData/>
  </xdr:twoCellAnchor>
  <xdr:twoCellAnchor editAs="oneCell">
    <xdr:from>
      <xdr:col>1</xdr:col>
      <xdr:colOff>52388</xdr:colOff>
      <xdr:row>58</xdr:row>
      <xdr:rowOff>52388</xdr:rowOff>
    </xdr:from>
    <xdr:to>
      <xdr:col>1</xdr:col>
      <xdr:colOff>623887</xdr:colOff>
      <xdr:row>64</xdr:row>
      <xdr:rowOff>65088</xdr:rowOff>
    </xdr:to>
    <xdr:pic>
      <xdr:nvPicPr>
        <xdr:cNvPr id="7" name="Picture 6" descr="{045915f9-e8b2-445b-9df1-3bcbc7b67836}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1913" y="6681788"/>
          <a:ext cx="571500" cy="698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7"/>
  <sheetViews>
    <sheetView showGridLines="0" workbookViewId="0"/>
  </sheetViews>
  <sheetFormatPr baseColWidth="10" defaultColWidth="8.88671875" defaultRowHeight="9" customHeight="1" x14ac:dyDescent="0.3"/>
  <cols>
    <col min="1" max="1" width="0.109375" customWidth="1"/>
    <col min="2" max="2" width="10.109375" customWidth="1"/>
    <col min="3" max="3" width="31.33203125" customWidth="1"/>
    <col min="4" max="4" width="2.33203125" customWidth="1"/>
    <col min="5" max="5" width="14.44140625" customWidth="1"/>
    <col min="6" max="6" width="12.88671875" customWidth="1"/>
    <col min="7" max="7" width="12.44140625" customWidth="1"/>
    <col min="8" max="8" width="14.5546875" customWidth="1"/>
    <col min="9" max="9" width="2.109375" customWidth="1"/>
    <col min="10" max="69" width="10.6640625" customWidth="1"/>
  </cols>
  <sheetData>
    <row r="1" spans="2:9" ht="9" customHeight="1" x14ac:dyDescent="0.3">
      <c r="B1" s="1"/>
      <c r="C1" s="2"/>
      <c r="D1" s="3"/>
      <c r="E1" s="3"/>
      <c r="F1" s="3"/>
      <c r="G1" s="3"/>
      <c r="H1" s="3"/>
      <c r="I1" s="4"/>
    </row>
    <row r="2" spans="2:9" ht="9" customHeight="1" x14ac:dyDescent="0.3">
      <c r="B2" s="5"/>
      <c r="C2" s="6"/>
      <c r="D2" s="7"/>
      <c r="E2" s="58"/>
      <c r="F2" s="58"/>
      <c r="G2" s="58"/>
      <c r="H2" s="58"/>
      <c r="I2" s="8"/>
    </row>
    <row r="3" spans="2:9" ht="9" customHeight="1" x14ac:dyDescent="0.3">
      <c r="B3" s="5"/>
      <c r="C3" s="6"/>
      <c r="D3" s="7"/>
      <c r="E3" s="58"/>
      <c r="F3" s="58"/>
      <c r="G3" s="58"/>
      <c r="H3" s="58"/>
      <c r="I3" s="8"/>
    </row>
    <row r="4" spans="2:9" ht="9" customHeight="1" x14ac:dyDescent="0.3">
      <c r="B4" s="5"/>
      <c r="C4" s="6"/>
      <c r="D4" s="7"/>
      <c r="E4" s="58"/>
      <c r="F4" s="58"/>
      <c r="G4" s="58"/>
      <c r="H4" s="58"/>
      <c r="I4" s="8"/>
    </row>
    <row r="5" spans="2:9" ht="9" customHeight="1" x14ac:dyDescent="0.3">
      <c r="B5" s="5"/>
      <c r="C5" s="6"/>
      <c r="D5" s="7"/>
      <c r="E5" s="58"/>
      <c r="F5" s="58"/>
      <c r="G5" s="58"/>
      <c r="H5" s="58"/>
      <c r="I5" s="8"/>
    </row>
    <row r="6" spans="2:9" ht="9" customHeight="1" x14ac:dyDescent="0.3">
      <c r="B6" s="5"/>
      <c r="C6" s="6"/>
      <c r="D6" s="7"/>
      <c r="E6" s="58"/>
      <c r="F6" s="58"/>
      <c r="G6" s="58"/>
      <c r="H6" s="58"/>
      <c r="I6" s="8"/>
    </row>
    <row r="7" spans="2:9" ht="9" customHeight="1" x14ac:dyDescent="0.3">
      <c r="B7" s="5"/>
      <c r="C7" s="6"/>
      <c r="D7" s="7"/>
      <c r="E7" s="58"/>
      <c r="F7" s="58"/>
      <c r="G7" s="58"/>
      <c r="H7" s="58"/>
      <c r="I7" s="8"/>
    </row>
    <row r="8" spans="2:9" ht="9" customHeight="1" x14ac:dyDescent="0.3">
      <c r="B8" s="5"/>
      <c r="C8" s="6"/>
      <c r="D8" s="7"/>
      <c r="E8" s="58"/>
      <c r="F8" s="58"/>
      <c r="G8" s="58"/>
      <c r="H8" s="58"/>
      <c r="I8" s="8"/>
    </row>
    <row r="9" spans="2:9" ht="9" customHeight="1" x14ac:dyDescent="0.3">
      <c r="B9" s="5"/>
      <c r="C9" s="6"/>
      <c r="D9" s="7"/>
      <c r="E9" s="58"/>
      <c r="F9" s="58"/>
      <c r="G9" s="58"/>
      <c r="H9" s="58"/>
      <c r="I9" s="8"/>
    </row>
    <row r="10" spans="2:9" ht="9" customHeight="1" x14ac:dyDescent="0.3">
      <c r="B10" s="5"/>
      <c r="C10" s="6"/>
      <c r="D10" s="7"/>
      <c r="E10" s="58"/>
      <c r="F10" s="58"/>
      <c r="G10" s="58"/>
      <c r="H10" s="58"/>
      <c r="I10" s="8"/>
    </row>
    <row r="11" spans="2:9" ht="9" customHeight="1" x14ac:dyDescent="0.3">
      <c r="B11" s="5"/>
      <c r="C11" s="6"/>
      <c r="D11" s="7"/>
      <c r="E11" s="59" t="str">
        <f>IF(Paramètres!C5&lt;&gt;"",Paramètres!C5,"")</f>
        <v xml:space="preserve">Travaux d'aménagement d'une zone de production dans le restaurant universitaire de Brabois </v>
      </c>
      <c r="F11" s="59"/>
      <c r="G11" s="59"/>
      <c r="H11" s="59"/>
      <c r="I11" s="8"/>
    </row>
    <row r="12" spans="2:9" ht="9" customHeight="1" x14ac:dyDescent="0.3">
      <c r="B12" s="5"/>
      <c r="C12" s="6"/>
      <c r="D12" s="7"/>
      <c r="E12" s="59"/>
      <c r="F12" s="59"/>
      <c r="G12" s="59"/>
      <c r="H12" s="59"/>
      <c r="I12" s="8"/>
    </row>
    <row r="13" spans="2:9" ht="9" customHeight="1" x14ac:dyDescent="0.3">
      <c r="B13" s="5"/>
      <c r="C13" s="6"/>
      <c r="D13" s="7"/>
      <c r="E13" s="59"/>
      <c r="F13" s="59"/>
      <c r="G13" s="59"/>
      <c r="H13" s="59"/>
      <c r="I13" s="8"/>
    </row>
    <row r="14" spans="2:9" ht="9" customHeight="1" x14ac:dyDescent="0.3">
      <c r="B14" s="5"/>
      <c r="C14" s="6"/>
      <c r="D14" s="7"/>
      <c r="E14" s="59"/>
      <c r="F14" s="59"/>
      <c r="G14" s="59"/>
      <c r="H14" s="59"/>
      <c r="I14" s="8"/>
    </row>
    <row r="15" spans="2:9" ht="9" customHeight="1" x14ac:dyDescent="0.3">
      <c r="B15" s="5"/>
      <c r="C15" s="6"/>
      <c r="D15" s="7"/>
      <c r="E15" s="59"/>
      <c r="F15" s="59"/>
      <c r="G15" s="59"/>
      <c r="H15" s="59"/>
      <c r="I15" s="8"/>
    </row>
    <row r="16" spans="2:9" ht="9" customHeight="1" x14ac:dyDescent="0.3">
      <c r="B16" s="5"/>
      <c r="C16" s="6"/>
      <c r="D16" s="7"/>
      <c r="E16" s="59"/>
      <c r="F16" s="59"/>
      <c r="G16" s="59"/>
      <c r="H16" s="59"/>
      <c r="I16" s="8"/>
    </row>
    <row r="17" spans="2:9" ht="9" customHeight="1" x14ac:dyDescent="0.3">
      <c r="B17" s="5"/>
      <c r="C17" s="6"/>
      <c r="D17" s="7"/>
      <c r="E17" s="59"/>
      <c r="F17" s="59"/>
      <c r="G17" s="59"/>
      <c r="H17" s="59"/>
      <c r="I17" s="8"/>
    </row>
    <row r="18" spans="2:9" ht="9" customHeight="1" x14ac:dyDescent="0.3">
      <c r="B18" s="5"/>
      <c r="C18" s="6"/>
      <c r="D18" s="7"/>
      <c r="E18" s="59"/>
      <c r="F18" s="59"/>
      <c r="G18" s="59"/>
      <c r="H18" s="59"/>
      <c r="I18" s="8"/>
    </row>
    <row r="19" spans="2:9" ht="9" customHeight="1" x14ac:dyDescent="0.3">
      <c r="B19" s="5"/>
      <c r="C19" s="6"/>
      <c r="D19" s="7"/>
      <c r="E19" s="59"/>
      <c r="F19" s="59"/>
      <c r="G19" s="59"/>
      <c r="H19" s="59"/>
      <c r="I19" s="8"/>
    </row>
    <row r="20" spans="2:9" ht="9" customHeight="1" x14ac:dyDescent="0.3">
      <c r="B20" s="5"/>
      <c r="C20" s="6"/>
      <c r="D20" s="7"/>
      <c r="E20" s="59" t="str">
        <f>IF(Paramètres!C24&lt;&gt;"",Paramètres!C24,"") &amp; CHAR(10) &amp; IF(Paramètres!C26&lt;&gt;"",Paramètres!C26,"") &amp; CHAR(10) &amp; IF(Paramètres!C28&lt;&gt;"",Paramètres!C28,"")</f>
        <v xml:space="preserve">9 Avenue de la Forêt de Haye
54500 VANDOEUVRE LES NANCY
</v>
      </c>
      <c r="F20" s="59"/>
      <c r="G20" s="59"/>
      <c r="H20" s="59"/>
      <c r="I20" s="8"/>
    </row>
    <row r="21" spans="2:9" ht="9" customHeight="1" x14ac:dyDescent="0.3">
      <c r="B21" s="5"/>
      <c r="C21" s="6"/>
      <c r="D21" s="7"/>
      <c r="E21" s="59"/>
      <c r="F21" s="59"/>
      <c r="G21" s="59"/>
      <c r="H21" s="59"/>
      <c r="I21" s="8"/>
    </row>
    <row r="22" spans="2:9" ht="9" customHeight="1" x14ac:dyDescent="0.3">
      <c r="B22" s="5"/>
      <c r="C22" s="6"/>
      <c r="D22" s="7"/>
      <c r="E22" s="59"/>
      <c r="F22" s="59"/>
      <c r="G22" s="59"/>
      <c r="H22" s="59"/>
      <c r="I22" s="8"/>
    </row>
    <row r="23" spans="2:9" ht="9" customHeight="1" x14ac:dyDescent="0.3">
      <c r="B23" s="5"/>
      <c r="C23" s="6"/>
      <c r="D23" s="7"/>
      <c r="E23" s="59"/>
      <c r="F23" s="59"/>
      <c r="G23" s="59"/>
      <c r="H23" s="59"/>
      <c r="I23" s="8"/>
    </row>
    <row r="24" spans="2:9" ht="9" customHeight="1" x14ac:dyDescent="0.3">
      <c r="B24" s="5"/>
      <c r="C24" s="6"/>
      <c r="D24" s="7"/>
      <c r="E24" s="59"/>
      <c r="F24" s="59"/>
      <c r="G24" s="59"/>
      <c r="H24" s="59"/>
      <c r="I24" s="8"/>
    </row>
    <row r="25" spans="2:9" ht="9" customHeight="1" x14ac:dyDescent="0.3">
      <c r="B25" s="5"/>
      <c r="C25" s="6"/>
      <c r="D25" s="7"/>
      <c r="E25" s="59"/>
      <c r="F25" s="59"/>
      <c r="G25" s="59"/>
      <c r="H25" s="59"/>
      <c r="I25" s="8"/>
    </row>
    <row r="26" spans="2:9" ht="9" customHeight="1" x14ac:dyDescent="0.3">
      <c r="B26" s="5"/>
      <c r="C26" s="6"/>
      <c r="D26" s="7"/>
      <c r="E26" s="59"/>
      <c r="F26" s="59"/>
      <c r="G26" s="59"/>
      <c r="H26" s="59"/>
      <c r="I26" s="8"/>
    </row>
    <row r="27" spans="2:9" ht="9" customHeight="1" x14ac:dyDescent="0.3">
      <c r="B27" s="5"/>
      <c r="C27" s="6"/>
      <c r="D27" s="7"/>
      <c r="E27" s="59"/>
      <c r="F27" s="59"/>
      <c r="G27" s="59"/>
      <c r="H27" s="59"/>
      <c r="I27" s="8"/>
    </row>
    <row r="28" spans="2:9" ht="9" customHeight="1" x14ac:dyDescent="0.3">
      <c r="B28" s="5"/>
      <c r="C28" s="6"/>
      <c r="D28" s="7"/>
      <c r="E28" s="58"/>
      <c r="F28" s="58"/>
      <c r="G28" s="58"/>
      <c r="H28" s="58"/>
      <c r="I28" s="8"/>
    </row>
    <row r="29" spans="2:9" ht="9" customHeight="1" x14ac:dyDescent="0.3">
      <c r="B29" s="5"/>
      <c r="C29" s="6"/>
      <c r="D29" s="7"/>
      <c r="E29" s="58"/>
      <c r="F29" s="58"/>
      <c r="G29" s="58"/>
      <c r="H29" s="58"/>
      <c r="I29" s="8"/>
    </row>
    <row r="30" spans="2:9" ht="9" customHeight="1" x14ac:dyDescent="0.3">
      <c r="B30" s="5"/>
      <c r="C30" s="6"/>
      <c r="D30" s="7"/>
      <c r="E30" s="58"/>
      <c r="F30" s="58"/>
      <c r="G30" s="58"/>
      <c r="H30" s="58"/>
      <c r="I30" s="8"/>
    </row>
    <row r="31" spans="2:9" ht="9" customHeight="1" x14ac:dyDescent="0.3">
      <c r="B31" s="5"/>
      <c r="C31" s="6"/>
      <c r="D31" s="7"/>
      <c r="E31" s="58"/>
      <c r="F31" s="58"/>
      <c r="G31" s="58"/>
      <c r="H31" s="58"/>
      <c r="I31" s="8"/>
    </row>
    <row r="32" spans="2:9" ht="9" customHeight="1" x14ac:dyDescent="0.3">
      <c r="B32" s="5"/>
      <c r="C32" s="6"/>
      <c r="D32" s="7"/>
      <c r="E32" s="58"/>
      <c r="F32" s="58"/>
      <c r="G32" s="58"/>
      <c r="H32" s="58"/>
      <c r="I32" s="8"/>
    </row>
    <row r="33" spans="2:9" ht="9" customHeight="1" x14ac:dyDescent="0.3">
      <c r="B33" s="5"/>
      <c r="C33" s="6"/>
      <c r="D33" s="7"/>
      <c r="E33" s="58"/>
      <c r="F33" s="58"/>
      <c r="G33" s="58"/>
      <c r="H33" s="58"/>
      <c r="I33" s="8"/>
    </row>
    <row r="34" spans="2:9" ht="9" customHeight="1" x14ac:dyDescent="0.3">
      <c r="B34" s="5"/>
      <c r="C34" s="6"/>
      <c r="D34" s="7"/>
      <c r="E34" s="58"/>
      <c r="F34" s="58"/>
      <c r="G34" s="58"/>
      <c r="H34" s="58"/>
      <c r="I34" s="8"/>
    </row>
    <row r="35" spans="2:9" ht="9" customHeight="1" x14ac:dyDescent="0.3">
      <c r="B35" s="5"/>
      <c r="C35" s="6"/>
      <c r="D35" s="7"/>
      <c r="E35" s="58"/>
      <c r="F35" s="58"/>
      <c r="G35" s="58"/>
      <c r="H35" s="58"/>
      <c r="I35" s="8"/>
    </row>
    <row r="36" spans="2:9" ht="9" customHeight="1" x14ac:dyDescent="0.3">
      <c r="B36" s="5"/>
      <c r="C36" s="6"/>
      <c r="D36" s="7"/>
      <c r="E36" s="58"/>
      <c r="F36" s="58"/>
      <c r="G36" s="58"/>
      <c r="H36" s="58"/>
      <c r="I36" s="8"/>
    </row>
    <row r="37" spans="2:9" ht="9" customHeight="1" x14ac:dyDescent="0.3">
      <c r="B37" s="5"/>
      <c r="C37" s="6"/>
      <c r="D37" s="7"/>
      <c r="E37" s="58"/>
      <c r="F37" s="58"/>
      <c r="G37" s="58"/>
      <c r="H37" s="58"/>
      <c r="I37" s="8"/>
    </row>
    <row r="38" spans="2:9" ht="9" customHeight="1" x14ac:dyDescent="0.3">
      <c r="B38" s="5"/>
      <c r="C38" s="6"/>
      <c r="D38" s="7"/>
      <c r="E38" s="58"/>
      <c r="F38" s="58"/>
      <c r="G38" s="58"/>
      <c r="H38" s="58"/>
      <c r="I38" s="8"/>
    </row>
    <row r="39" spans="2:9" ht="9" customHeight="1" x14ac:dyDescent="0.3">
      <c r="B39" s="5"/>
      <c r="C39" s="6"/>
      <c r="D39" s="7"/>
      <c r="E39" s="58"/>
      <c r="F39" s="58"/>
      <c r="G39" s="58"/>
      <c r="H39" s="58"/>
      <c r="I39" s="8"/>
    </row>
    <row r="40" spans="2:9" ht="9" customHeight="1" x14ac:dyDescent="0.3">
      <c r="B40" s="5"/>
      <c r="C40" s="6"/>
      <c r="D40" s="7"/>
      <c r="E40" s="58"/>
      <c r="F40" s="58"/>
      <c r="G40" s="58"/>
      <c r="H40" s="58"/>
      <c r="I40" s="8"/>
    </row>
    <row r="41" spans="2:9" ht="9" customHeight="1" x14ac:dyDescent="0.3">
      <c r="B41" s="5"/>
      <c r="C41" s="6"/>
      <c r="D41" s="7"/>
      <c r="E41" s="58"/>
      <c r="F41" s="58"/>
      <c r="G41" s="58"/>
      <c r="H41" s="58"/>
      <c r="I41" s="8"/>
    </row>
    <row r="42" spans="2:9" ht="9" customHeight="1" x14ac:dyDescent="0.3">
      <c r="B42" s="5"/>
      <c r="C42" s="6"/>
      <c r="D42" s="7"/>
      <c r="E42" s="58"/>
      <c r="F42" s="58"/>
      <c r="G42" s="58"/>
      <c r="H42" s="58"/>
      <c r="I42" s="8"/>
    </row>
    <row r="43" spans="2:9" ht="9" customHeight="1" x14ac:dyDescent="0.3">
      <c r="B43" s="5"/>
      <c r="C43" s="6"/>
      <c r="D43" s="7"/>
      <c r="E43" s="58"/>
      <c r="F43" s="58"/>
      <c r="G43" s="58"/>
      <c r="H43" s="58"/>
      <c r="I43" s="8"/>
    </row>
    <row r="44" spans="2:9" ht="9" customHeight="1" x14ac:dyDescent="0.3">
      <c r="B44" s="5"/>
      <c r="C44" s="6"/>
      <c r="D44" s="7"/>
      <c r="E44" s="58"/>
      <c r="F44" s="58"/>
      <c r="G44" s="58"/>
      <c r="H44" s="58"/>
      <c r="I44" s="8"/>
    </row>
    <row r="45" spans="2:9" ht="9" customHeight="1" x14ac:dyDescent="0.3">
      <c r="B45" s="5"/>
      <c r="C45" s="6"/>
      <c r="D45" s="7"/>
      <c r="E45" s="58"/>
      <c r="F45" s="58"/>
      <c r="G45" s="58"/>
      <c r="H45" s="58"/>
      <c r="I45" s="8"/>
    </row>
    <row r="46" spans="2:9" ht="9" customHeight="1" x14ac:dyDescent="0.3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3">
      <c r="B47" s="5"/>
      <c r="C47" s="6"/>
      <c r="D47" s="7"/>
      <c r="E47" s="70" t="s">
        <v>4</v>
      </c>
      <c r="F47" s="58"/>
      <c r="G47" s="58"/>
      <c r="H47" s="58"/>
      <c r="I47" s="8"/>
    </row>
    <row r="48" spans="2:9" ht="9" customHeight="1" x14ac:dyDescent="0.3">
      <c r="B48" s="5"/>
      <c r="C48" s="6"/>
      <c r="D48" s="7"/>
      <c r="E48" s="58"/>
      <c r="F48" s="58"/>
      <c r="G48" s="58"/>
      <c r="H48" s="58"/>
      <c r="I48" s="8"/>
    </row>
    <row r="49" spans="2:9" ht="9" customHeight="1" x14ac:dyDescent="0.3">
      <c r="B49" s="5"/>
      <c r="C49" s="6"/>
      <c r="D49" s="7"/>
      <c r="E49" s="58"/>
      <c r="F49" s="58"/>
      <c r="G49" s="58"/>
      <c r="H49" s="58"/>
      <c r="I49" s="8"/>
    </row>
    <row r="50" spans="2:9" ht="9" customHeight="1" x14ac:dyDescent="0.3">
      <c r="B50" s="5"/>
      <c r="C50" s="6"/>
      <c r="D50" s="7"/>
      <c r="E50" s="58"/>
      <c r="F50" s="58"/>
      <c r="G50" s="58"/>
      <c r="H50" s="58"/>
      <c r="I50" s="8"/>
    </row>
    <row r="51" spans="2:9" ht="9" customHeight="1" x14ac:dyDescent="0.3">
      <c r="B51" s="5"/>
      <c r="C51" s="6"/>
      <c r="D51" s="7"/>
      <c r="E51" s="58"/>
      <c r="F51" s="58"/>
      <c r="G51" s="58"/>
      <c r="H51" s="58"/>
      <c r="I51" s="8"/>
    </row>
    <row r="52" spans="2:9" ht="9" customHeight="1" x14ac:dyDescent="0.3">
      <c r="B52" s="5"/>
      <c r="C52" s="6"/>
      <c r="D52" s="7"/>
      <c r="E52" s="58"/>
      <c r="F52" s="58"/>
      <c r="G52" s="58"/>
      <c r="H52" s="58"/>
      <c r="I52" s="8"/>
    </row>
    <row r="53" spans="2:9" ht="9" customHeight="1" x14ac:dyDescent="0.3">
      <c r="B53" s="5"/>
      <c r="C53" s="6"/>
      <c r="D53" s="7"/>
      <c r="E53" s="58"/>
      <c r="F53" s="58"/>
      <c r="G53" s="58"/>
      <c r="H53" s="58"/>
      <c r="I53" s="8"/>
    </row>
    <row r="54" spans="2:9" ht="9" customHeight="1" x14ac:dyDescent="0.3">
      <c r="B54" s="5"/>
      <c r="C54" s="6"/>
      <c r="D54" s="7"/>
      <c r="E54" s="58"/>
      <c r="F54" s="58"/>
      <c r="G54" s="58"/>
      <c r="H54" s="58"/>
      <c r="I54" s="8"/>
    </row>
    <row r="55" spans="2:9" ht="9" customHeight="1" x14ac:dyDescent="0.3">
      <c r="B55" s="5"/>
      <c r="C55" s="6"/>
      <c r="D55" s="7"/>
      <c r="E55" s="58"/>
      <c r="F55" s="58"/>
      <c r="G55" s="58"/>
      <c r="H55" s="58"/>
      <c r="I55" s="8"/>
    </row>
    <row r="56" spans="2:9" ht="9" customHeight="1" x14ac:dyDescent="0.3">
      <c r="B56" s="5"/>
      <c r="C56" s="6"/>
      <c r="D56" s="7"/>
      <c r="E56" s="58"/>
      <c r="F56" s="58"/>
      <c r="G56" s="58"/>
      <c r="H56" s="58"/>
      <c r="I56" s="8"/>
    </row>
    <row r="57" spans="2:9" ht="9" customHeight="1" x14ac:dyDescent="0.3">
      <c r="B57" s="5"/>
      <c r="C57" s="6"/>
      <c r="D57" s="7"/>
      <c r="E57" s="58"/>
      <c r="F57" s="58"/>
      <c r="G57" s="58"/>
      <c r="H57" s="58"/>
      <c r="I57" s="8"/>
    </row>
    <row r="58" spans="2:9" ht="9" customHeight="1" x14ac:dyDescent="0.3">
      <c r="B58" s="5"/>
      <c r="C58" s="6"/>
      <c r="D58" s="7"/>
      <c r="E58" s="58"/>
      <c r="F58" s="58"/>
      <c r="G58" s="58"/>
      <c r="H58" s="58"/>
      <c r="I58" s="8"/>
    </row>
    <row r="59" spans="2:9" ht="9" customHeight="1" x14ac:dyDescent="0.3">
      <c r="B59" s="73"/>
      <c r="C59" s="71" t="s">
        <v>8</v>
      </c>
      <c r="D59" s="7"/>
      <c r="E59" s="58"/>
      <c r="F59" s="58"/>
      <c r="G59" s="58"/>
      <c r="H59" s="58"/>
      <c r="I59" s="8"/>
    </row>
    <row r="60" spans="2:9" ht="9" customHeight="1" x14ac:dyDescent="0.3">
      <c r="B60" s="73"/>
      <c r="C60" s="72"/>
      <c r="D60" s="7"/>
      <c r="E60" s="58"/>
      <c r="F60" s="58"/>
      <c r="G60" s="58"/>
      <c r="H60" s="58"/>
      <c r="I60" s="8"/>
    </row>
    <row r="61" spans="2:9" ht="9" customHeight="1" x14ac:dyDescent="0.3">
      <c r="B61" s="73"/>
      <c r="C61" s="72"/>
      <c r="D61" s="7"/>
      <c r="E61" s="7"/>
      <c r="F61" s="7"/>
      <c r="G61" s="7"/>
      <c r="H61" s="7"/>
      <c r="I61" s="8"/>
    </row>
    <row r="62" spans="2:9" ht="9" customHeight="1" x14ac:dyDescent="0.3">
      <c r="B62" s="73"/>
      <c r="C62" s="72"/>
      <c r="D62" s="7"/>
      <c r="E62" s="60" t="str">
        <f>IF(Paramètres!C9&lt;&gt;"",Paramètres!C9,"")</f>
        <v>Lot n°01</v>
      </c>
      <c r="F62" s="60"/>
      <c r="G62" s="60"/>
      <c r="H62" s="60"/>
      <c r="I62" s="8"/>
    </row>
    <row r="63" spans="2:9" ht="9" customHeight="1" x14ac:dyDescent="0.3">
      <c r="B63" s="73"/>
      <c r="C63" s="72"/>
      <c r="D63" s="7"/>
      <c r="E63" s="60"/>
      <c r="F63" s="60"/>
      <c r="G63" s="60"/>
      <c r="H63" s="60"/>
      <c r="I63" s="8"/>
    </row>
    <row r="64" spans="2:9" ht="9" customHeight="1" x14ac:dyDescent="0.3">
      <c r="B64" s="73"/>
      <c r="C64" s="72"/>
      <c r="D64" s="7"/>
      <c r="E64" s="60"/>
      <c r="F64" s="60"/>
      <c r="G64" s="60"/>
      <c r="H64" s="60"/>
      <c r="I64" s="8"/>
    </row>
    <row r="65" spans="2:9" ht="9" customHeight="1" x14ac:dyDescent="0.3">
      <c r="B65" s="73"/>
      <c r="C65" s="72"/>
      <c r="D65" s="7"/>
      <c r="E65" s="60"/>
      <c r="F65" s="60"/>
      <c r="G65" s="60"/>
      <c r="H65" s="60"/>
      <c r="I65" s="8"/>
    </row>
    <row r="66" spans="2:9" ht="9" customHeight="1" x14ac:dyDescent="0.3">
      <c r="B66" s="73"/>
      <c r="C66" s="71" t="s">
        <v>7</v>
      </c>
      <c r="D66" s="7"/>
      <c r="E66" s="60" t="str">
        <f>IF(Paramètres!C11&lt;&gt;"",Paramètres!C11,"")</f>
        <v xml:space="preserve">DEMOLITIONS / GROS OEUVRE </v>
      </c>
      <c r="F66" s="60"/>
      <c r="G66" s="60"/>
      <c r="H66" s="60"/>
      <c r="I66" s="8"/>
    </row>
    <row r="67" spans="2:9" ht="9" customHeight="1" x14ac:dyDescent="0.3">
      <c r="B67" s="73"/>
      <c r="C67" s="72"/>
      <c r="D67" s="7"/>
      <c r="E67" s="60"/>
      <c r="F67" s="60"/>
      <c r="G67" s="60"/>
      <c r="H67" s="60"/>
      <c r="I67" s="8"/>
    </row>
    <row r="68" spans="2:9" ht="9" customHeight="1" x14ac:dyDescent="0.3">
      <c r="B68" s="73"/>
      <c r="C68" s="72"/>
      <c r="D68" s="7"/>
      <c r="E68" s="60"/>
      <c r="F68" s="60"/>
      <c r="G68" s="60"/>
      <c r="H68" s="60"/>
      <c r="I68" s="8"/>
    </row>
    <row r="69" spans="2:9" ht="9" customHeight="1" x14ac:dyDescent="0.3">
      <c r="B69" s="73"/>
      <c r="C69" s="72"/>
      <c r="D69" s="7"/>
      <c r="E69" s="60"/>
      <c r="F69" s="60"/>
      <c r="G69" s="60"/>
      <c r="H69" s="60"/>
      <c r="I69" s="8"/>
    </row>
    <row r="70" spans="2:9" ht="9" customHeight="1" x14ac:dyDescent="0.3">
      <c r="B70" s="73"/>
      <c r="C70" s="72"/>
      <c r="D70" s="7"/>
      <c r="E70" s="60"/>
      <c r="F70" s="60"/>
      <c r="G70" s="60"/>
      <c r="H70" s="60"/>
      <c r="I70" s="8"/>
    </row>
    <row r="71" spans="2:9" ht="9" customHeight="1" x14ac:dyDescent="0.3">
      <c r="B71" s="73"/>
      <c r="C71" s="72"/>
      <c r="D71" s="7"/>
      <c r="E71" s="61" t="str">
        <f>IF(Paramètres!C3&lt;&gt;"",Paramètres!C3,"")</f>
        <v>DPGF</v>
      </c>
      <c r="F71" s="62"/>
      <c r="G71" s="62"/>
      <c r="H71" s="63"/>
      <c r="I71" s="8"/>
    </row>
    <row r="72" spans="2:9" ht="9" customHeight="1" x14ac:dyDescent="0.3">
      <c r="B72" s="73"/>
      <c r="C72" s="72"/>
      <c r="D72" s="7"/>
      <c r="E72" s="64"/>
      <c r="F72" s="59"/>
      <c r="G72" s="59"/>
      <c r="H72" s="65"/>
      <c r="I72" s="8"/>
    </row>
    <row r="73" spans="2:9" ht="9" customHeight="1" x14ac:dyDescent="0.3">
      <c r="B73" s="73"/>
      <c r="C73" s="71" t="s">
        <v>6</v>
      </c>
      <c r="D73" s="7"/>
      <c r="E73" s="64"/>
      <c r="F73" s="59"/>
      <c r="G73" s="59"/>
      <c r="H73" s="65"/>
      <c r="I73" s="8"/>
    </row>
    <row r="74" spans="2:9" ht="9" customHeight="1" x14ac:dyDescent="0.3">
      <c r="B74" s="73"/>
      <c r="C74" s="72"/>
      <c r="D74" s="7"/>
      <c r="E74" s="64"/>
      <c r="F74" s="59"/>
      <c r="G74" s="59"/>
      <c r="H74" s="65"/>
      <c r="I74" s="8"/>
    </row>
    <row r="75" spans="2:9" ht="9" customHeight="1" x14ac:dyDescent="0.3">
      <c r="B75" s="73"/>
      <c r="C75" s="72"/>
      <c r="D75" s="7"/>
      <c r="E75" s="64"/>
      <c r="F75" s="59"/>
      <c r="G75" s="59"/>
      <c r="H75" s="65"/>
      <c r="I75" s="8"/>
    </row>
    <row r="76" spans="2:9" ht="9" customHeight="1" x14ac:dyDescent="0.3">
      <c r="B76" s="73"/>
      <c r="C76" s="72"/>
      <c r="D76" s="7"/>
      <c r="E76" s="64"/>
      <c r="F76" s="59"/>
      <c r="G76" s="59"/>
      <c r="H76" s="65"/>
      <c r="I76" s="8"/>
    </row>
    <row r="77" spans="2:9" ht="9" customHeight="1" x14ac:dyDescent="0.3">
      <c r="B77" s="73"/>
      <c r="C77" s="72"/>
      <c r="D77" s="7"/>
      <c r="E77" s="66"/>
      <c r="F77" s="67"/>
      <c r="G77" s="67"/>
      <c r="H77" s="68"/>
      <c r="I77" s="8"/>
    </row>
    <row r="78" spans="2:9" ht="9" customHeight="1" x14ac:dyDescent="0.3">
      <c r="B78" s="73"/>
      <c r="C78" s="72"/>
      <c r="D78" s="7"/>
      <c r="E78" s="7"/>
      <c r="F78" s="7"/>
      <c r="G78" s="7"/>
      <c r="H78" s="7"/>
      <c r="I78" s="8"/>
    </row>
    <row r="79" spans="2:9" ht="9" customHeight="1" x14ac:dyDescent="0.3">
      <c r="B79" s="73"/>
      <c r="C79" s="72"/>
      <c r="D79" s="7"/>
      <c r="E79" s="7"/>
      <c r="F79" s="69" t="s">
        <v>0</v>
      </c>
      <c r="G79" s="69">
        <f>IF(Paramètres!C7&lt;&gt;"",Paramètres!C7,"")</f>
        <v>25078</v>
      </c>
      <c r="H79" s="7"/>
      <c r="I79" s="8"/>
    </row>
    <row r="80" spans="2:9" ht="9" customHeight="1" x14ac:dyDescent="0.3">
      <c r="B80" s="73"/>
      <c r="C80" s="71" t="s">
        <v>5</v>
      </c>
      <c r="D80" s="7"/>
      <c r="E80" s="7"/>
      <c r="F80" s="69"/>
      <c r="G80" s="69"/>
      <c r="H80" s="7"/>
      <c r="I80" s="8"/>
    </row>
    <row r="81" spans="2:9" ht="9" customHeight="1" x14ac:dyDescent="0.3">
      <c r="B81" s="73"/>
      <c r="C81" s="72"/>
      <c r="D81" s="7"/>
      <c r="E81" s="7"/>
      <c r="F81" s="69" t="s">
        <v>1</v>
      </c>
      <c r="G81" s="69" t="str">
        <f>IF(Paramètres!C13&lt;&gt;"",Paramètres!C13,"")</f>
        <v>19/12/2025</v>
      </c>
      <c r="H81" s="7"/>
      <c r="I81" s="8"/>
    </row>
    <row r="82" spans="2:9" ht="9" customHeight="1" x14ac:dyDescent="0.3">
      <c r="B82" s="73"/>
      <c r="C82" s="72"/>
      <c r="D82" s="7"/>
      <c r="E82" s="7"/>
      <c r="F82" s="69"/>
      <c r="G82" s="69"/>
      <c r="H82" s="7"/>
      <c r="I82" s="8"/>
    </row>
    <row r="83" spans="2:9" ht="9" customHeight="1" x14ac:dyDescent="0.3">
      <c r="B83" s="73"/>
      <c r="C83" s="72"/>
      <c r="D83" s="7"/>
      <c r="E83" s="7"/>
      <c r="F83" s="69" t="s">
        <v>2</v>
      </c>
      <c r="G83" s="69" t="str">
        <f>IF(Paramètres!C15&lt;&gt;"",Paramètres!C15,"")</f>
        <v>PRO</v>
      </c>
      <c r="H83" s="7"/>
      <c r="I83" s="8"/>
    </row>
    <row r="84" spans="2:9" ht="9" customHeight="1" x14ac:dyDescent="0.3">
      <c r="B84" s="73"/>
      <c r="C84" s="72"/>
      <c r="D84" s="7"/>
      <c r="E84" s="7"/>
      <c r="F84" s="69"/>
      <c r="G84" s="69"/>
      <c r="H84" s="7"/>
      <c r="I84" s="8"/>
    </row>
    <row r="85" spans="2:9" ht="9" customHeight="1" x14ac:dyDescent="0.3">
      <c r="B85" s="73"/>
      <c r="C85" s="72"/>
      <c r="D85" s="7"/>
      <c r="E85" s="7"/>
      <c r="F85" s="69" t="s">
        <v>3</v>
      </c>
      <c r="G85" s="69" t="str">
        <f>IF(Paramètres!C17&lt;&gt;"",Paramètres!C17,"")</f>
        <v>A</v>
      </c>
      <c r="H85" s="7"/>
      <c r="I85" s="8"/>
    </row>
    <row r="86" spans="2:9" ht="9" customHeight="1" x14ac:dyDescent="0.3">
      <c r="B86" s="73"/>
      <c r="C86" s="72"/>
      <c r="D86" s="7"/>
      <c r="E86" s="7"/>
      <c r="F86" s="69"/>
      <c r="G86" s="69"/>
      <c r="H86" s="7"/>
      <c r="I86" s="8"/>
    </row>
    <row r="87" spans="2:9" ht="9" customHeight="1" x14ac:dyDescent="0.3">
      <c r="B87" s="9"/>
      <c r="C87" s="10"/>
      <c r="D87" s="11"/>
      <c r="E87" s="11"/>
      <c r="F87" s="11"/>
      <c r="G87" s="11"/>
      <c r="H87" s="11"/>
      <c r="I87" s="12"/>
    </row>
  </sheetData>
  <sheetProtection password="E95E" sheet="1" objects="1" selectLockedCells="1"/>
  <mergeCells count="24">
    <mergeCell ref="C59:C65"/>
    <mergeCell ref="B59:B65"/>
    <mergeCell ref="C80:C86"/>
    <mergeCell ref="B80:B86"/>
    <mergeCell ref="C73:C79"/>
    <mergeCell ref="B73:B79"/>
    <mergeCell ref="C66:C72"/>
    <mergeCell ref="B66:B72"/>
    <mergeCell ref="F83:F84"/>
    <mergeCell ref="G83:G84"/>
    <mergeCell ref="F85:F86"/>
    <mergeCell ref="G85:G86"/>
    <mergeCell ref="E47:H60"/>
    <mergeCell ref="E66:H70"/>
    <mergeCell ref="E71:H77"/>
    <mergeCell ref="F79:F80"/>
    <mergeCell ref="G79:G80"/>
    <mergeCell ref="F81:F82"/>
    <mergeCell ref="G81:G82"/>
    <mergeCell ref="E2:H10"/>
    <mergeCell ref="E11:H19"/>
    <mergeCell ref="E20:H27"/>
    <mergeCell ref="E28:H45"/>
    <mergeCell ref="E62:H65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R782"/>
  <sheetViews>
    <sheetView showGridLines="0" tabSelected="1" workbookViewId="0">
      <pane ySplit="3" topLeftCell="A4" activePane="bottomLeft" state="frozen"/>
      <selection pane="bottomLeft" activeCell="B493" sqref="A493:XFD493"/>
    </sheetView>
  </sheetViews>
  <sheetFormatPr baseColWidth="10" defaultColWidth="8.88671875" defaultRowHeight="14.4" x14ac:dyDescent="0.3"/>
  <cols>
    <col min="1" max="1" width="0" hidden="1" customWidth="1"/>
    <col min="2" max="2" width="5" customWidth="1"/>
    <col min="3" max="3" width="0" hidden="1" customWidth="1"/>
    <col min="4" max="4" width="28.5546875" customWidth="1"/>
    <col min="5" max="9" width="8.109375" customWidth="1"/>
    <col min="10" max="11" width="12.5546875" customWidth="1"/>
    <col min="12" max="18" width="0" hidden="1" customWidth="1"/>
    <col min="19" max="69" width="10.6640625" customWidth="1"/>
  </cols>
  <sheetData>
    <row r="1" spans="1:18" hidden="1" x14ac:dyDescent="0.3">
      <c r="A1" s="7" t="s">
        <v>9</v>
      </c>
      <c r="B1" s="7" t="s">
        <v>10</v>
      </c>
      <c r="C1" s="7" t="s">
        <v>11</v>
      </c>
      <c r="D1" s="7" t="s">
        <v>12</v>
      </c>
      <c r="E1" s="7" t="s">
        <v>13</v>
      </c>
      <c r="F1" s="7" t="s">
        <v>14</v>
      </c>
      <c r="G1" s="7" t="s">
        <v>15</v>
      </c>
      <c r="H1" s="7" t="s">
        <v>16</v>
      </c>
      <c r="I1" s="7" t="s">
        <v>17</v>
      </c>
      <c r="J1" s="7" t="s">
        <v>18</v>
      </c>
      <c r="K1" s="7" t="s">
        <v>19</v>
      </c>
      <c r="L1" s="7" t="s">
        <v>20</v>
      </c>
      <c r="N1" s="7" t="s">
        <v>21</v>
      </c>
      <c r="O1" s="7" t="s">
        <v>22</v>
      </c>
      <c r="P1" s="7" t="s">
        <v>23</v>
      </c>
      <c r="Q1" s="7" t="s">
        <v>24</v>
      </c>
      <c r="R1" s="7" t="s">
        <v>25</v>
      </c>
    </row>
    <row r="3" spans="1:18" ht="20.399999999999999" x14ac:dyDescent="0.3">
      <c r="A3" s="7" t="s">
        <v>26</v>
      </c>
      <c r="B3" s="13" t="s">
        <v>27</v>
      </c>
      <c r="C3" s="13" t="s">
        <v>28</v>
      </c>
      <c r="D3" s="74" t="s">
        <v>29</v>
      </c>
      <c r="E3" s="74"/>
      <c r="F3" s="74"/>
      <c r="G3" s="13" t="s">
        <v>15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13" t="s">
        <v>37</v>
      </c>
      <c r="P3" s="13" t="s">
        <v>38</v>
      </c>
      <c r="Q3" s="13" t="s">
        <v>39</v>
      </c>
      <c r="R3" s="13" t="s">
        <v>40</v>
      </c>
    </row>
    <row r="4" spans="1:18" ht="15.6" customHeight="1" x14ac:dyDescent="0.3">
      <c r="A4" s="7">
        <v>2</v>
      </c>
      <c r="B4" s="14" t="s">
        <v>41</v>
      </c>
      <c r="C4" s="14"/>
      <c r="D4" s="75" t="s">
        <v>42</v>
      </c>
      <c r="E4" s="75"/>
      <c r="F4" s="75"/>
      <c r="G4" s="15"/>
      <c r="H4" s="15"/>
      <c r="I4" s="15"/>
      <c r="J4" s="15"/>
      <c r="K4" s="16"/>
      <c r="L4" s="7"/>
    </row>
    <row r="5" spans="1:18" hidden="1" x14ac:dyDescent="0.3">
      <c r="A5" s="7">
        <v>3</v>
      </c>
    </row>
    <row r="6" spans="1:18" hidden="1" x14ac:dyDescent="0.3">
      <c r="A6" s="7" t="s">
        <v>43</v>
      </c>
    </row>
    <row r="7" spans="1:18" ht="15.6" customHeight="1" x14ac:dyDescent="0.3">
      <c r="A7" s="7">
        <v>3</v>
      </c>
      <c r="B7" s="17">
        <v>2</v>
      </c>
      <c r="C7" s="17"/>
      <c r="D7" s="76" t="s">
        <v>44</v>
      </c>
      <c r="E7" s="76"/>
      <c r="F7" s="76"/>
      <c r="G7" s="18"/>
      <c r="H7" s="18"/>
      <c r="I7" s="18"/>
      <c r="J7" s="18"/>
      <c r="K7" s="19"/>
      <c r="L7" s="7"/>
    </row>
    <row r="8" spans="1:18" hidden="1" x14ac:dyDescent="0.3">
      <c r="A8" s="7" t="s">
        <v>45</v>
      </c>
    </row>
    <row r="9" spans="1:18" hidden="1" x14ac:dyDescent="0.3">
      <c r="A9" s="7" t="s">
        <v>45</v>
      </c>
    </row>
    <row r="10" spans="1:18" ht="27.6" customHeight="1" x14ac:dyDescent="0.3">
      <c r="A10" s="7">
        <v>4</v>
      </c>
      <c r="B10" s="17" t="s">
        <v>46</v>
      </c>
      <c r="C10" s="17"/>
      <c r="D10" s="77" t="s">
        <v>47</v>
      </c>
      <c r="E10" s="77"/>
      <c r="F10" s="77"/>
      <c r="G10" s="20"/>
      <c r="H10" s="20"/>
      <c r="I10" s="20"/>
      <c r="J10" s="20"/>
      <c r="K10" s="21"/>
      <c r="L10" s="7"/>
    </row>
    <row r="11" spans="1:18" hidden="1" x14ac:dyDescent="0.3">
      <c r="A11" s="7" t="s">
        <v>48</v>
      </c>
    </row>
    <row r="12" spans="1:18" hidden="1" x14ac:dyDescent="0.3">
      <c r="A12" s="7" t="s">
        <v>48</v>
      </c>
    </row>
    <row r="13" spans="1:18" x14ac:dyDescent="0.3">
      <c r="A13" s="7">
        <v>9</v>
      </c>
      <c r="B13" s="22" t="s">
        <v>49</v>
      </c>
      <c r="C13" s="22"/>
      <c r="D13" s="78" t="s">
        <v>50</v>
      </c>
      <c r="E13" s="79"/>
      <c r="F13" s="79"/>
      <c r="G13" s="24" t="s">
        <v>51</v>
      </c>
      <c r="H13" s="25">
        <v>1</v>
      </c>
      <c r="I13" s="26"/>
      <c r="J13" s="27"/>
      <c r="K13" s="28">
        <f>IF(AND(H13= "",I13= ""), 0, ROUND(ROUND(J13, 2) * ROUND(IF(I13="",H13,I13),  0), 2))</f>
        <v>0</v>
      </c>
      <c r="L13" s="7"/>
      <c r="N13" s="29">
        <v>0.2</v>
      </c>
      <c r="R13" s="7">
        <v>2489</v>
      </c>
    </row>
    <row r="14" spans="1:18" hidden="1" x14ac:dyDescent="0.3">
      <c r="A14" s="7" t="s">
        <v>52</v>
      </c>
    </row>
    <row r="15" spans="1:18" hidden="1" x14ac:dyDescent="0.3">
      <c r="A15" s="7" t="s">
        <v>52</v>
      </c>
    </row>
    <row r="16" spans="1:18" hidden="1" x14ac:dyDescent="0.3">
      <c r="A16" s="7" t="s">
        <v>52</v>
      </c>
    </row>
    <row r="17" spans="1:18" hidden="1" x14ac:dyDescent="0.3">
      <c r="A17" s="7" t="s">
        <v>52</v>
      </c>
    </row>
    <row r="18" spans="1:18" hidden="1" x14ac:dyDescent="0.3">
      <c r="A18" s="7" t="s">
        <v>52</v>
      </c>
    </row>
    <row r="19" spans="1:18" x14ac:dyDescent="0.3">
      <c r="A19" s="7" t="s">
        <v>53</v>
      </c>
      <c r="B19" s="30"/>
      <c r="C19" s="30"/>
      <c r="D19" s="80" t="s">
        <v>54</v>
      </c>
      <c r="E19" s="80"/>
      <c r="F19" s="80"/>
      <c r="G19" s="80"/>
      <c r="H19" s="80"/>
      <c r="I19" s="80"/>
      <c r="J19" s="80"/>
      <c r="K19" s="30"/>
    </row>
    <row r="20" spans="1:18" x14ac:dyDescent="0.3">
      <c r="A20" s="7" t="s">
        <v>55</v>
      </c>
      <c r="B20" s="31"/>
      <c r="C20" s="31"/>
      <c r="D20" s="81" t="s">
        <v>56</v>
      </c>
      <c r="E20" s="81"/>
      <c r="F20" s="81"/>
      <c r="G20" s="81"/>
      <c r="H20" s="81"/>
      <c r="I20" s="81"/>
      <c r="J20" s="81"/>
      <c r="K20" s="31"/>
    </row>
    <row r="21" spans="1:18" hidden="1" x14ac:dyDescent="0.3">
      <c r="A21" s="7" t="s">
        <v>57</v>
      </c>
    </row>
    <row r="22" spans="1:18" hidden="1" x14ac:dyDescent="0.3">
      <c r="A22" s="7" t="s">
        <v>48</v>
      </c>
    </row>
    <row r="23" spans="1:18" ht="20.399999999999999" customHeight="1" x14ac:dyDescent="0.3">
      <c r="A23" s="7">
        <v>9</v>
      </c>
      <c r="B23" s="22" t="s">
        <v>58</v>
      </c>
      <c r="C23" s="22"/>
      <c r="D23" s="78" t="s">
        <v>59</v>
      </c>
      <c r="E23" s="79"/>
      <c r="F23" s="79"/>
      <c r="G23" s="24" t="s">
        <v>51</v>
      </c>
      <c r="H23" s="25">
        <v>1</v>
      </c>
      <c r="I23" s="26"/>
      <c r="J23" s="27"/>
      <c r="K23" s="28">
        <f>IF(AND(H23= "",I23= ""), 0, ROUND(ROUND(J23, 2) * ROUND(IF(I23="",H23,I23),  0), 2))</f>
        <v>0</v>
      </c>
      <c r="L23" s="7"/>
      <c r="N23" s="29">
        <v>0.2</v>
      </c>
      <c r="R23" s="7">
        <v>2489</v>
      </c>
    </row>
    <row r="24" spans="1:18" hidden="1" x14ac:dyDescent="0.3">
      <c r="A24" s="7" t="s">
        <v>52</v>
      </c>
    </row>
    <row r="25" spans="1:18" hidden="1" x14ac:dyDescent="0.3">
      <c r="A25" s="7" t="s">
        <v>52</v>
      </c>
    </row>
    <row r="26" spans="1:18" hidden="1" x14ac:dyDescent="0.3">
      <c r="A26" s="7" t="s">
        <v>52</v>
      </c>
    </row>
    <row r="27" spans="1:18" hidden="1" x14ac:dyDescent="0.3">
      <c r="A27" s="7" t="s">
        <v>52</v>
      </c>
    </row>
    <row r="28" spans="1:18" hidden="1" x14ac:dyDescent="0.3">
      <c r="A28" s="7" t="s">
        <v>52</v>
      </c>
    </row>
    <row r="29" spans="1:18" hidden="1" x14ac:dyDescent="0.3">
      <c r="A29" s="7" t="s">
        <v>52</v>
      </c>
    </row>
    <row r="30" spans="1:18" hidden="1" x14ac:dyDescent="0.3">
      <c r="A30" s="7" t="s">
        <v>52</v>
      </c>
    </row>
    <row r="31" spans="1:18" hidden="1" x14ac:dyDescent="0.3">
      <c r="A31" s="7" t="s">
        <v>52</v>
      </c>
    </row>
    <row r="32" spans="1:18" hidden="1" x14ac:dyDescent="0.3">
      <c r="A32" s="7" t="s">
        <v>52</v>
      </c>
    </row>
    <row r="33" spans="1:1" hidden="1" x14ac:dyDescent="0.3">
      <c r="A33" s="7" t="s">
        <v>52</v>
      </c>
    </row>
    <row r="34" spans="1:1" hidden="1" x14ac:dyDescent="0.3">
      <c r="A34" s="7" t="s">
        <v>52</v>
      </c>
    </row>
    <row r="35" spans="1:1" hidden="1" x14ac:dyDescent="0.3">
      <c r="A35" s="7" t="s">
        <v>52</v>
      </c>
    </row>
    <row r="36" spans="1:1" hidden="1" x14ac:dyDescent="0.3">
      <c r="A36" s="7" t="s">
        <v>52</v>
      </c>
    </row>
    <row r="37" spans="1:1" hidden="1" x14ac:dyDescent="0.3">
      <c r="A37" s="7" t="s">
        <v>52</v>
      </c>
    </row>
    <row r="38" spans="1:1" hidden="1" x14ac:dyDescent="0.3">
      <c r="A38" s="7" t="s">
        <v>52</v>
      </c>
    </row>
    <row r="39" spans="1:1" hidden="1" x14ac:dyDescent="0.3">
      <c r="A39" s="7" t="s">
        <v>52</v>
      </c>
    </row>
    <row r="40" spans="1:1" hidden="1" x14ac:dyDescent="0.3">
      <c r="A40" s="7" t="s">
        <v>52</v>
      </c>
    </row>
    <row r="41" spans="1:1" hidden="1" x14ac:dyDescent="0.3">
      <c r="A41" s="7" t="s">
        <v>52</v>
      </c>
    </row>
    <row r="42" spans="1:1" hidden="1" x14ac:dyDescent="0.3">
      <c r="A42" s="7" t="s">
        <v>52</v>
      </c>
    </row>
    <row r="43" spans="1:1" hidden="1" x14ac:dyDescent="0.3">
      <c r="A43" s="7" t="s">
        <v>52</v>
      </c>
    </row>
    <row r="44" spans="1:1" hidden="1" x14ac:dyDescent="0.3">
      <c r="A44" s="7" t="s">
        <v>52</v>
      </c>
    </row>
    <row r="45" spans="1:1" hidden="1" x14ac:dyDescent="0.3">
      <c r="A45" s="7" t="s">
        <v>52</v>
      </c>
    </row>
    <row r="46" spans="1:1" hidden="1" x14ac:dyDescent="0.3">
      <c r="A46" s="7" t="s">
        <v>52</v>
      </c>
    </row>
    <row r="47" spans="1:1" hidden="1" x14ac:dyDescent="0.3">
      <c r="A47" s="7" t="s">
        <v>52</v>
      </c>
    </row>
    <row r="48" spans="1:1" hidden="1" x14ac:dyDescent="0.3">
      <c r="A48" s="7" t="s">
        <v>52</v>
      </c>
    </row>
    <row r="49" spans="1:18" hidden="1" x14ac:dyDescent="0.3">
      <c r="A49" s="7" t="s">
        <v>52</v>
      </c>
    </row>
    <row r="50" spans="1:18" hidden="1" x14ac:dyDescent="0.3">
      <c r="A50" s="7" t="s">
        <v>52</v>
      </c>
    </row>
    <row r="51" spans="1:18" hidden="1" x14ac:dyDescent="0.3">
      <c r="A51" s="7" t="s">
        <v>52</v>
      </c>
    </row>
    <row r="52" spans="1:18" hidden="1" x14ac:dyDescent="0.3">
      <c r="A52" s="7" t="s">
        <v>52</v>
      </c>
    </row>
    <row r="53" spans="1:18" hidden="1" x14ac:dyDescent="0.3">
      <c r="A53" s="7" t="s">
        <v>52</v>
      </c>
    </row>
    <row r="54" spans="1:18" hidden="1" x14ac:dyDescent="0.3">
      <c r="A54" s="7" t="s">
        <v>52</v>
      </c>
    </row>
    <row r="55" spans="1:18" x14ac:dyDescent="0.3">
      <c r="A55" s="7" t="s">
        <v>53</v>
      </c>
      <c r="B55" s="30"/>
      <c r="C55" s="30"/>
      <c r="D55" s="80" t="s">
        <v>54</v>
      </c>
      <c r="E55" s="80"/>
      <c r="F55" s="80"/>
      <c r="G55" s="80"/>
      <c r="H55" s="80"/>
      <c r="I55" s="80"/>
      <c r="J55" s="80"/>
      <c r="K55" s="30"/>
    </row>
    <row r="56" spans="1:18" ht="20.399999999999999" customHeight="1" x14ac:dyDescent="0.3">
      <c r="A56" s="7" t="s">
        <v>55</v>
      </c>
      <c r="B56" s="31"/>
      <c r="C56" s="31"/>
      <c r="D56" s="81" t="s">
        <v>60</v>
      </c>
      <c r="E56" s="81"/>
      <c r="F56" s="81"/>
      <c r="G56" s="81"/>
      <c r="H56" s="81"/>
      <c r="I56" s="81"/>
      <c r="J56" s="81"/>
      <c r="K56" s="31"/>
    </row>
    <row r="57" spans="1:18" hidden="1" x14ac:dyDescent="0.3">
      <c r="A57" s="7" t="s">
        <v>57</v>
      </c>
    </row>
    <row r="58" spans="1:18" hidden="1" x14ac:dyDescent="0.3">
      <c r="A58" s="7" t="s">
        <v>48</v>
      </c>
    </row>
    <row r="59" spans="1:18" hidden="1" x14ac:dyDescent="0.3">
      <c r="A59" s="7" t="s">
        <v>48</v>
      </c>
    </row>
    <row r="60" spans="1:18" x14ac:dyDescent="0.3">
      <c r="A60" s="7">
        <v>9</v>
      </c>
      <c r="B60" s="22" t="s">
        <v>61</v>
      </c>
      <c r="C60" s="22"/>
      <c r="D60" s="78" t="s">
        <v>62</v>
      </c>
      <c r="E60" s="79"/>
      <c r="F60" s="79"/>
      <c r="G60" s="24" t="s">
        <v>51</v>
      </c>
      <c r="H60" s="25">
        <v>1</v>
      </c>
      <c r="I60" s="26"/>
      <c r="J60" s="27"/>
      <c r="K60" s="28">
        <f>IF(AND(H60= "",I60= ""), 0, ROUND(ROUND(J60, 2) * ROUND(IF(I60="",H60,I60),  0), 2))</f>
        <v>0</v>
      </c>
      <c r="L60" s="7"/>
      <c r="N60" s="29">
        <v>0.2</v>
      </c>
      <c r="R60" s="7">
        <v>2489</v>
      </c>
    </row>
    <row r="61" spans="1:18" hidden="1" x14ac:dyDescent="0.3">
      <c r="A61" s="7" t="s">
        <v>52</v>
      </c>
    </row>
    <row r="62" spans="1:18" hidden="1" x14ac:dyDescent="0.3">
      <c r="A62" s="7" t="s">
        <v>52</v>
      </c>
    </row>
    <row r="63" spans="1:18" hidden="1" x14ac:dyDescent="0.3">
      <c r="A63" s="7" t="s">
        <v>52</v>
      </c>
    </row>
    <row r="64" spans="1:18" hidden="1" x14ac:dyDescent="0.3">
      <c r="A64" s="7" t="s">
        <v>52</v>
      </c>
    </row>
    <row r="65" spans="1:11" hidden="1" x14ac:dyDescent="0.3">
      <c r="A65" s="7" t="s">
        <v>52</v>
      </c>
    </row>
    <row r="66" spans="1:11" hidden="1" x14ac:dyDescent="0.3">
      <c r="A66" s="7" t="s">
        <v>52</v>
      </c>
    </row>
    <row r="67" spans="1:11" hidden="1" x14ac:dyDescent="0.3">
      <c r="A67" s="7" t="s">
        <v>52</v>
      </c>
    </row>
    <row r="68" spans="1:11" hidden="1" x14ac:dyDescent="0.3">
      <c r="A68" s="7" t="s">
        <v>52</v>
      </c>
    </row>
    <row r="69" spans="1:11" hidden="1" x14ac:dyDescent="0.3">
      <c r="A69" s="7" t="s">
        <v>52</v>
      </c>
    </row>
    <row r="70" spans="1:11" hidden="1" x14ac:dyDescent="0.3">
      <c r="A70" s="7" t="s">
        <v>52</v>
      </c>
    </row>
    <row r="71" spans="1:11" hidden="1" x14ac:dyDescent="0.3">
      <c r="A71" s="7" t="s">
        <v>52</v>
      </c>
    </row>
    <row r="72" spans="1:11" hidden="1" x14ac:dyDescent="0.3">
      <c r="A72" s="7" t="s">
        <v>52</v>
      </c>
    </row>
    <row r="73" spans="1:11" hidden="1" x14ac:dyDescent="0.3">
      <c r="A73" s="7" t="s">
        <v>52</v>
      </c>
    </row>
    <row r="74" spans="1:11" hidden="1" x14ac:dyDescent="0.3">
      <c r="A74" s="7" t="s">
        <v>52</v>
      </c>
    </row>
    <row r="75" spans="1:11" hidden="1" x14ac:dyDescent="0.3">
      <c r="A75" s="7" t="s">
        <v>52</v>
      </c>
    </row>
    <row r="76" spans="1:11" x14ac:dyDescent="0.3">
      <c r="A76" s="7" t="s">
        <v>53</v>
      </c>
      <c r="B76" s="30"/>
      <c r="C76" s="30"/>
      <c r="D76" s="80" t="s">
        <v>54</v>
      </c>
      <c r="E76" s="80"/>
      <c r="F76" s="80"/>
      <c r="G76" s="80"/>
      <c r="H76" s="80"/>
      <c r="I76" s="80"/>
      <c r="J76" s="80"/>
      <c r="K76" s="30"/>
    </row>
    <row r="77" spans="1:11" ht="30.6" customHeight="1" x14ac:dyDescent="0.3">
      <c r="A77" s="7" t="s">
        <v>55</v>
      </c>
      <c r="B77" s="31"/>
      <c r="C77" s="31"/>
      <c r="D77" s="81" t="s">
        <v>63</v>
      </c>
      <c r="E77" s="81"/>
      <c r="F77" s="81"/>
      <c r="G77" s="81"/>
      <c r="H77" s="81"/>
      <c r="I77" s="81"/>
      <c r="J77" s="81"/>
      <c r="K77" s="31"/>
    </row>
    <row r="78" spans="1:11" hidden="1" x14ac:dyDescent="0.3">
      <c r="A78" s="7" t="s">
        <v>57</v>
      </c>
    </row>
    <row r="79" spans="1:11" x14ac:dyDescent="0.3">
      <c r="A79" s="7" t="s">
        <v>64</v>
      </c>
      <c r="B79" s="23"/>
      <c r="C79" s="23"/>
      <c r="D79" s="82"/>
      <c r="E79" s="82"/>
      <c r="F79" s="82"/>
      <c r="K79" s="23"/>
    </row>
    <row r="80" spans="1:11" ht="26.4" customHeight="1" x14ac:dyDescent="0.3">
      <c r="B80" s="23"/>
      <c r="C80" s="23"/>
      <c r="D80" s="85" t="s">
        <v>47</v>
      </c>
      <c r="E80" s="86"/>
      <c r="F80" s="86"/>
      <c r="G80" s="83"/>
      <c r="H80" s="83"/>
      <c r="I80" s="83"/>
      <c r="J80" s="83"/>
      <c r="K80" s="84"/>
    </row>
    <row r="81" spans="1:18" x14ac:dyDescent="0.3">
      <c r="B81" s="23"/>
      <c r="C81" s="23"/>
      <c r="D81" s="88"/>
      <c r="E81" s="58"/>
      <c r="F81" s="58"/>
      <c r="G81" s="58"/>
      <c r="H81" s="58"/>
      <c r="I81" s="58"/>
      <c r="J81" s="58"/>
      <c r="K81" s="87"/>
    </row>
    <row r="82" spans="1:18" x14ac:dyDescent="0.3">
      <c r="B82" s="23"/>
      <c r="C82" s="23"/>
      <c r="D82" s="91" t="s">
        <v>65</v>
      </c>
      <c r="E82" s="92"/>
      <c r="F82" s="92"/>
      <c r="G82" s="89">
        <f>SUMIF(L11:L79, IF(L10="","",L10), K11:K79)</f>
        <v>0</v>
      </c>
      <c r="H82" s="89"/>
      <c r="I82" s="89"/>
      <c r="J82" s="89"/>
      <c r="K82" s="90"/>
    </row>
    <row r="83" spans="1:18" hidden="1" x14ac:dyDescent="0.3">
      <c r="B83" s="23"/>
      <c r="C83" s="23"/>
      <c r="D83" s="95" t="s">
        <v>66</v>
      </c>
      <c r="E83" s="96"/>
      <c r="F83" s="96"/>
      <c r="G83" s="93">
        <f>ROUND(SUMIF(L11:L79, IF(L10="","",L10), K11:K79) * 0.2, 2)</f>
        <v>0</v>
      </c>
      <c r="H83" s="93"/>
      <c r="I83" s="93"/>
      <c r="J83" s="93"/>
      <c r="K83" s="94"/>
    </row>
    <row r="84" spans="1:18" hidden="1" x14ac:dyDescent="0.3">
      <c r="B84" s="23"/>
      <c r="C84" s="23"/>
      <c r="D84" s="91" t="s">
        <v>67</v>
      </c>
      <c r="E84" s="92"/>
      <c r="F84" s="92"/>
      <c r="G84" s="89">
        <f>SUM(G82:G83)</f>
        <v>0</v>
      </c>
      <c r="H84" s="89"/>
      <c r="I84" s="89"/>
      <c r="J84" s="89"/>
      <c r="K84" s="90"/>
    </row>
    <row r="85" spans="1:18" hidden="1" x14ac:dyDescent="0.3">
      <c r="A85" s="7" t="s">
        <v>45</v>
      </c>
    </row>
    <row r="86" spans="1:18" x14ac:dyDescent="0.3">
      <c r="A86" s="7">
        <v>4</v>
      </c>
      <c r="B86" s="17" t="s">
        <v>68</v>
      </c>
      <c r="C86" s="17"/>
      <c r="D86" s="77" t="s">
        <v>69</v>
      </c>
      <c r="E86" s="77"/>
      <c r="F86" s="77"/>
      <c r="G86" s="20"/>
      <c r="H86" s="20"/>
      <c r="I86" s="20"/>
      <c r="J86" s="20"/>
      <c r="K86" s="21"/>
      <c r="L86" s="7"/>
    </row>
    <row r="87" spans="1:18" ht="20.399999999999999" customHeight="1" x14ac:dyDescent="0.3">
      <c r="A87" s="7">
        <v>9</v>
      </c>
      <c r="B87" s="22" t="s">
        <v>70</v>
      </c>
      <c r="C87" s="22"/>
      <c r="D87" s="78" t="s">
        <v>71</v>
      </c>
      <c r="E87" s="79"/>
      <c r="F87" s="79"/>
      <c r="G87" s="24" t="s">
        <v>51</v>
      </c>
      <c r="H87" s="25">
        <v>1</v>
      </c>
      <c r="I87" s="26"/>
      <c r="J87" s="27"/>
      <c r="K87" s="28">
        <f>IF(AND(H87= "",I87= ""), 0, ROUND(ROUND(J87, 2) * ROUND(IF(I87="",H87,I87),  0), 2))</f>
        <v>0</v>
      </c>
      <c r="L87" s="7"/>
      <c r="N87" s="29">
        <v>0.2</v>
      </c>
      <c r="R87" s="7">
        <v>2489</v>
      </c>
    </row>
    <row r="88" spans="1:18" hidden="1" x14ac:dyDescent="0.3">
      <c r="A88" s="7" t="s">
        <v>52</v>
      </c>
    </row>
    <row r="89" spans="1:18" hidden="1" x14ac:dyDescent="0.3">
      <c r="A89" s="7" t="s">
        <v>52</v>
      </c>
    </row>
    <row r="90" spans="1:18" hidden="1" x14ac:dyDescent="0.3">
      <c r="A90" s="7" t="s">
        <v>52</v>
      </c>
    </row>
    <row r="91" spans="1:18" hidden="1" x14ac:dyDescent="0.3">
      <c r="A91" s="7" t="s">
        <v>52</v>
      </c>
    </row>
    <row r="92" spans="1:18" hidden="1" x14ac:dyDescent="0.3">
      <c r="A92" s="7" t="s">
        <v>52</v>
      </c>
    </row>
    <row r="93" spans="1:18" hidden="1" x14ac:dyDescent="0.3">
      <c r="A93" s="7" t="s">
        <v>52</v>
      </c>
    </row>
    <row r="94" spans="1:18" hidden="1" x14ac:dyDescent="0.3">
      <c r="A94" s="7" t="s">
        <v>52</v>
      </c>
    </row>
    <row r="95" spans="1:18" hidden="1" x14ac:dyDescent="0.3">
      <c r="A95" s="7" t="s">
        <v>52</v>
      </c>
    </row>
    <row r="96" spans="1:18" hidden="1" x14ac:dyDescent="0.3">
      <c r="A96" s="7" t="s">
        <v>52</v>
      </c>
    </row>
    <row r="97" spans="1:18" hidden="1" x14ac:dyDescent="0.3">
      <c r="A97" s="7" t="s">
        <v>52</v>
      </c>
    </row>
    <row r="98" spans="1:18" hidden="1" x14ac:dyDescent="0.3">
      <c r="A98" s="7" t="s">
        <v>52</v>
      </c>
    </row>
    <row r="99" spans="1:18" x14ac:dyDescent="0.3">
      <c r="A99" s="7" t="s">
        <v>53</v>
      </c>
      <c r="B99" s="30"/>
      <c r="C99" s="30"/>
      <c r="D99" s="80" t="s">
        <v>54</v>
      </c>
      <c r="E99" s="80"/>
      <c r="F99" s="80"/>
      <c r="G99" s="80"/>
      <c r="H99" s="80"/>
      <c r="I99" s="80"/>
      <c r="J99" s="80"/>
      <c r="K99" s="30"/>
    </row>
    <row r="100" spans="1:18" x14ac:dyDescent="0.3">
      <c r="A100" s="7" t="s">
        <v>55</v>
      </c>
      <c r="B100" s="31"/>
      <c r="C100" s="31"/>
      <c r="D100" s="81" t="s">
        <v>72</v>
      </c>
      <c r="E100" s="81"/>
      <c r="F100" s="81"/>
      <c r="G100" s="81"/>
      <c r="H100" s="81"/>
      <c r="I100" s="81"/>
      <c r="J100" s="81"/>
      <c r="K100" s="31"/>
    </row>
    <row r="101" spans="1:18" hidden="1" x14ac:dyDescent="0.3">
      <c r="A101" s="7" t="s">
        <v>57</v>
      </c>
    </row>
    <row r="102" spans="1:18" hidden="1" x14ac:dyDescent="0.3">
      <c r="A102" s="7" t="s">
        <v>48</v>
      </c>
    </row>
    <row r="103" spans="1:18" x14ac:dyDescent="0.3">
      <c r="A103" s="7">
        <v>9</v>
      </c>
      <c r="B103" s="22" t="s">
        <v>73</v>
      </c>
      <c r="C103" s="22"/>
      <c r="D103" s="78" t="s">
        <v>74</v>
      </c>
      <c r="E103" s="79"/>
      <c r="F103" s="79"/>
      <c r="G103" s="24" t="s">
        <v>51</v>
      </c>
      <c r="H103" s="25">
        <v>1</v>
      </c>
      <c r="I103" s="26"/>
      <c r="J103" s="27"/>
      <c r="K103" s="28">
        <f>IF(AND(H103= "",I103= ""), 0, ROUND(ROUND(J103, 2) * ROUND(IF(I103="",H103,I103),  0), 2))</f>
        <v>0</v>
      </c>
      <c r="L103" s="7"/>
      <c r="N103" s="29">
        <v>0.2</v>
      </c>
      <c r="R103" s="7">
        <v>2489</v>
      </c>
    </row>
    <row r="104" spans="1:18" hidden="1" x14ac:dyDescent="0.3">
      <c r="A104" s="7" t="s">
        <v>52</v>
      </c>
    </row>
    <row r="105" spans="1:18" hidden="1" x14ac:dyDescent="0.3">
      <c r="A105" s="7" t="s">
        <v>52</v>
      </c>
    </row>
    <row r="106" spans="1:18" hidden="1" x14ac:dyDescent="0.3">
      <c r="A106" s="7" t="s">
        <v>52</v>
      </c>
    </row>
    <row r="107" spans="1:18" hidden="1" x14ac:dyDescent="0.3">
      <c r="A107" s="7" t="s">
        <v>52</v>
      </c>
    </row>
    <row r="108" spans="1:18" hidden="1" x14ac:dyDescent="0.3">
      <c r="A108" s="7" t="s">
        <v>52</v>
      </c>
    </row>
    <row r="109" spans="1:18" hidden="1" x14ac:dyDescent="0.3">
      <c r="A109" s="7" t="s">
        <v>52</v>
      </c>
    </row>
    <row r="110" spans="1:18" hidden="1" x14ac:dyDescent="0.3">
      <c r="A110" s="7" t="s">
        <v>52</v>
      </c>
    </row>
    <row r="111" spans="1:18" hidden="1" x14ac:dyDescent="0.3">
      <c r="A111" s="7" t="s">
        <v>52</v>
      </c>
    </row>
    <row r="112" spans="1:18" x14ac:dyDescent="0.3">
      <c r="A112" s="7" t="s">
        <v>53</v>
      </c>
      <c r="B112" s="30"/>
      <c r="C112" s="30"/>
      <c r="D112" s="80" t="s">
        <v>54</v>
      </c>
      <c r="E112" s="80"/>
      <c r="F112" s="80"/>
      <c r="G112" s="80"/>
      <c r="H112" s="80"/>
      <c r="I112" s="80"/>
      <c r="J112" s="80"/>
      <c r="K112" s="30"/>
    </row>
    <row r="113" spans="1:18" x14ac:dyDescent="0.3">
      <c r="A113" s="7" t="s">
        <v>55</v>
      </c>
      <c r="B113" s="31"/>
      <c r="C113" s="31"/>
      <c r="D113" s="81" t="s">
        <v>72</v>
      </c>
      <c r="E113" s="81"/>
      <c r="F113" s="81"/>
      <c r="G113" s="81"/>
      <c r="H113" s="81"/>
      <c r="I113" s="81"/>
      <c r="J113" s="81"/>
      <c r="K113" s="31"/>
    </row>
    <row r="114" spans="1:18" hidden="1" x14ac:dyDescent="0.3">
      <c r="A114" s="7" t="s">
        <v>57</v>
      </c>
    </row>
    <row r="115" spans="1:18" x14ac:dyDescent="0.3">
      <c r="A115" s="7" t="s">
        <v>64</v>
      </c>
      <c r="B115" s="23"/>
      <c r="C115" s="23"/>
      <c r="D115" s="82"/>
      <c r="E115" s="82"/>
      <c r="F115" s="82"/>
      <c r="K115" s="23"/>
    </row>
    <row r="116" spans="1:18" x14ac:dyDescent="0.3">
      <c r="B116" s="23"/>
      <c r="C116" s="23"/>
      <c r="D116" s="85" t="s">
        <v>69</v>
      </c>
      <c r="E116" s="86"/>
      <c r="F116" s="86"/>
      <c r="G116" s="83"/>
      <c r="H116" s="83"/>
      <c r="I116" s="83"/>
      <c r="J116" s="83"/>
      <c r="K116" s="84"/>
    </row>
    <row r="117" spans="1:18" x14ac:dyDescent="0.3">
      <c r="B117" s="23"/>
      <c r="C117" s="23"/>
      <c r="D117" s="88"/>
      <c r="E117" s="58"/>
      <c r="F117" s="58"/>
      <c r="G117" s="58"/>
      <c r="H117" s="58"/>
      <c r="I117" s="58"/>
      <c r="J117" s="58"/>
      <c r="K117" s="87"/>
    </row>
    <row r="118" spans="1:18" x14ac:dyDescent="0.3">
      <c r="B118" s="23"/>
      <c r="C118" s="23"/>
      <c r="D118" s="91" t="s">
        <v>65</v>
      </c>
      <c r="E118" s="92"/>
      <c r="F118" s="92"/>
      <c r="G118" s="89">
        <f>SUMIF(L87:L115, IF(L86="","",L86), K87:K115)</f>
        <v>0</v>
      </c>
      <c r="H118" s="89"/>
      <c r="I118" s="89"/>
      <c r="J118" s="89"/>
      <c r="K118" s="90"/>
    </row>
    <row r="119" spans="1:18" hidden="1" x14ac:dyDescent="0.3">
      <c r="B119" s="23"/>
      <c r="C119" s="23"/>
      <c r="D119" s="95" t="s">
        <v>66</v>
      </c>
      <c r="E119" s="96"/>
      <c r="F119" s="96"/>
      <c r="G119" s="93">
        <f>ROUND(SUMIF(L87:L115, IF(L86="","",L86), K87:K115) * 0.2, 2)</f>
        <v>0</v>
      </c>
      <c r="H119" s="93"/>
      <c r="I119" s="93"/>
      <c r="J119" s="93"/>
      <c r="K119" s="94"/>
    </row>
    <row r="120" spans="1:18" hidden="1" x14ac:dyDescent="0.3">
      <c r="B120" s="23"/>
      <c r="C120" s="23"/>
      <c r="D120" s="91" t="s">
        <v>67</v>
      </c>
      <c r="E120" s="92"/>
      <c r="F120" s="92"/>
      <c r="G120" s="89">
        <f>SUM(G118:G119)</f>
        <v>0</v>
      </c>
      <c r="H120" s="89"/>
      <c r="I120" s="89"/>
      <c r="J120" s="89"/>
      <c r="K120" s="90"/>
    </row>
    <row r="121" spans="1:18" hidden="1" x14ac:dyDescent="0.3">
      <c r="A121" s="7" t="s">
        <v>45</v>
      </c>
    </row>
    <row r="122" spans="1:18" x14ac:dyDescent="0.3">
      <c r="A122" s="7">
        <v>4</v>
      </c>
      <c r="B122" s="17" t="s">
        <v>75</v>
      </c>
      <c r="C122" s="17"/>
      <c r="D122" s="77" t="s">
        <v>76</v>
      </c>
      <c r="E122" s="77"/>
      <c r="F122" s="77"/>
      <c r="G122" s="20"/>
      <c r="H122" s="20"/>
      <c r="I122" s="20"/>
      <c r="J122" s="20"/>
      <c r="K122" s="21"/>
      <c r="L122" s="7"/>
    </row>
    <row r="123" spans="1:18" ht="20.399999999999999" customHeight="1" x14ac:dyDescent="0.3">
      <c r="A123" s="7">
        <v>9</v>
      </c>
      <c r="B123" s="22" t="s">
        <v>77</v>
      </c>
      <c r="C123" s="22"/>
      <c r="D123" s="78" t="s">
        <v>78</v>
      </c>
      <c r="E123" s="79"/>
      <c r="F123" s="79"/>
      <c r="G123" s="24" t="s">
        <v>14</v>
      </c>
      <c r="H123" s="32">
        <v>65</v>
      </c>
      <c r="I123" s="33"/>
      <c r="J123" s="27"/>
      <c r="K123" s="28">
        <f>IF(AND(H123= "",I123= ""), 0, ROUND(ROUND(J123, 2) * ROUND(IF(I123="",H123,I123),  2), 2))</f>
        <v>0</v>
      </c>
      <c r="L123" s="7"/>
      <c r="N123" s="29">
        <v>0.2</v>
      </c>
      <c r="R123" s="7">
        <v>2489</v>
      </c>
    </row>
    <row r="124" spans="1:18" hidden="1" x14ac:dyDescent="0.3">
      <c r="A124" s="7" t="s">
        <v>52</v>
      </c>
    </row>
    <row r="125" spans="1:18" hidden="1" x14ac:dyDescent="0.3">
      <c r="A125" s="7" t="s">
        <v>52</v>
      </c>
    </row>
    <row r="126" spans="1:18" hidden="1" x14ac:dyDescent="0.3">
      <c r="A126" s="7" t="s">
        <v>52</v>
      </c>
    </row>
    <row r="127" spans="1:18" hidden="1" x14ac:dyDescent="0.3">
      <c r="A127" s="7" t="s">
        <v>52</v>
      </c>
    </row>
    <row r="128" spans="1:18" hidden="1" x14ac:dyDescent="0.3">
      <c r="A128" s="7" t="s">
        <v>52</v>
      </c>
    </row>
    <row r="129" spans="1:18" hidden="1" x14ac:dyDescent="0.3">
      <c r="A129" s="7" t="s">
        <v>52</v>
      </c>
    </row>
    <row r="130" spans="1:18" hidden="1" x14ac:dyDescent="0.3">
      <c r="A130" s="7" t="s">
        <v>52</v>
      </c>
    </row>
    <row r="131" spans="1:18" hidden="1" x14ac:dyDescent="0.3">
      <c r="A131" s="7" t="s">
        <v>52</v>
      </c>
    </row>
    <row r="132" spans="1:18" hidden="1" x14ac:dyDescent="0.3">
      <c r="A132" s="7" t="s">
        <v>52</v>
      </c>
    </row>
    <row r="133" spans="1:18" hidden="1" x14ac:dyDescent="0.3">
      <c r="A133" s="7" t="s">
        <v>52</v>
      </c>
    </row>
    <row r="134" spans="1:18" hidden="1" x14ac:dyDescent="0.3">
      <c r="A134" s="7" t="s">
        <v>52</v>
      </c>
    </row>
    <row r="135" spans="1:18" hidden="1" x14ac:dyDescent="0.3">
      <c r="A135" s="7" t="s">
        <v>52</v>
      </c>
    </row>
    <row r="136" spans="1:18" x14ac:dyDescent="0.3">
      <c r="A136" s="7" t="s">
        <v>53</v>
      </c>
      <c r="B136" s="30"/>
      <c r="C136" s="30"/>
      <c r="D136" s="80" t="s">
        <v>79</v>
      </c>
      <c r="E136" s="80"/>
      <c r="F136" s="80"/>
      <c r="G136" s="80"/>
      <c r="H136" s="80"/>
      <c r="I136" s="80"/>
      <c r="J136" s="80"/>
      <c r="K136" s="30"/>
    </row>
    <row r="137" spans="1:18" ht="20.399999999999999" customHeight="1" x14ac:dyDescent="0.3">
      <c r="A137" s="7" t="s">
        <v>55</v>
      </c>
      <c r="B137" s="31"/>
      <c r="C137" s="31"/>
      <c r="D137" s="81" t="s">
        <v>80</v>
      </c>
      <c r="E137" s="81"/>
      <c r="F137" s="81"/>
      <c r="G137" s="81"/>
      <c r="H137" s="81"/>
      <c r="I137" s="81"/>
      <c r="J137" s="81"/>
      <c r="K137" s="31"/>
    </row>
    <row r="138" spans="1:18" hidden="1" x14ac:dyDescent="0.3">
      <c r="A138" s="7" t="s">
        <v>81</v>
      </c>
      <c r="B138" s="22"/>
      <c r="C138" s="22"/>
      <c r="D138" s="34" t="s">
        <v>82</v>
      </c>
      <c r="H138" s="35">
        <v>63.51</v>
      </c>
      <c r="I138" s="36" t="s">
        <v>83</v>
      </c>
      <c r="K138" s="23"/>
    </row>
    <row r="139" spans="1:18" hidden="1" x14ac:dyDescent="0.3">
      <c r="A139" s="7" t="s">
        <v>81</v>
      </c>
      <c r="B139" s="22"/>
      <c r="C139" s="22"/>
      <c r="D139" s="34" t="s">
        <v>84</v>
      </c>
      <c r="H139" s="35">
        <v>1.49</v>
      </c>
      <c r="I139" s="36" t="s">
        <v>83</v>
      </c>
      <c r="K139" s="23"/>
    </row>
    <row r="140" spans="1:18" hidden="1" x14ac:dyDescent="0.3">
      <c r="A140" s="7" t="s">
        <v>57</v>
      </c>
    </row>
    <row r="141" spans="1:18" hidden="1" x14ac:dyDescent="0.3">
      <c r="A141" s="7" t="s">
        <v>48</v>
      </c>
    </row>
    <row r="142" spans="1:18" ht="20.399999999999999" customHeight="1" x14ac:dyDescent="0.3">
      <c r="A142" s="7">
        <v>9</v>
      </c>
      <c r="B142" s="22" t="s">
        <v>85</v>
      </c>
      <c r="C142" s="22"/>
      <c r="D142" s="78" t="s">
        <v>86</v>
      </c>
      <c r="E142" s="79"/>
      <c r="F142" s="79"/>
      <c r="G142" s="24" t="s">
        <v>87</v>
      </c>
      <c r="H142" s="32">
        <v>18</v>
      </c>
      <c r="I142" s="33"/>
      <c r="J142" s="27"/>
      <c r="K142" s="28">
        <f>IF(AND(H142= "",I142= ""), 0, ROUND(ROUND(J142, 2) * ROUND(IF(I142="",H142,I142),  2), 2))</f>
        <v>0</v>
      </c>
      <c r="L142" s="7"/>
      <c r="N142" s="29">
        <v>0.2</v>
      </c>
      <c r="R142" s="7">
        <v>2489</v>
      </c>
    </row>
    <row r="143" spans="1:18" hidden="1" x14ac:dyDescent="0.3">
      <c r="A143" s="7" t="s">
        <v>52</v>
      </c>
    </row>
    <row r="144" spans="1:18" hidden="1" x14ac:dyDescent="0.3">
      <c r="A144" s="7" t="s">
        <v>52</v>
      </c>
    </row>
    <row r="145" spans="1:11" hidden="1" x14ac:dyDescent="0.3">
      <c r="A145" s="7" t="s">
        <v>52</v>
      </c>
    </row>
    <row r="146" spans="1:11" hidden="1" x14ac:dyDescent="0.3">
      <c r="A146" s="7" t="s">
        <v>52</v>
      </c>
    </row>
    <row r="147" spans="1:11" hidden="1" x14ac:dyDescent="0.3">
      <c r="A147" s="7" t="s">
        <v>52</v>
      </c>
    </row>
    <row r="148" spans="1:11" hidden="1" x14ac:dyDescent="0.3">
      <c r="A148" s="7" t="s">
        <v>52</v>
      </c>
    </row>
    <row r="149" spans="1:11" hidden="1" x14ac:dyDescent="0.3">
      <c r="A149" s="7" t="s">
        <v>52</v>
      </c>
    </row>
    <row r="150" spans="1:11" hidden="1" x14ac:dyDescent="0.3">
      <c r="A150" s="7" t="s">
        <v>52</v>
      </c>
    </row>
    <row r="151" spans="1:11" hidden="1" x14ac:dyDescent="0.3">
      <c r="A151" s="7" t="s">
        <v>52</v>
      </c>
    </row>
    <row r="152" spans="1:11" hidden="1" x14ac:dyDescent="0.3">
      <c r="A152" s="7" t="s">
        <v>52</v>
      </c>
    </row>
    <row r="153" spans="1:11" hidden="1" x14ac:dyDescent="0.3">
      <c r="A153" s="7" t="s">
        <v>52</v>
      </c>
    </row>
    <row r="154" spans="1:11" hidden="1" x14ac:dyDescent="0.3">
      <c r="A154" s="7" t="s">
        <v>52</v>
      </c>
    </row>
    <row r="155" spans="1:11" hidden="1" x14ac:dyDescent="0.3">
      <c r="A155" s="7" t="s">
        <v>52</v>
      </c>
    </row>
    <row r="156" spans="1:11" hidden="1" x14ac:dyDescent="0.3">
      <c r="A156" s="7" t="s">
        <v>52</v>
      </c>
    </row>
    <row r="157" spans="1:11" hidden="1" x14ac:dyDescent="0.3">
      <c r="A157" s="7" t="s">
        <v>52</v>
      </c>
    </row>
    <row r="158" spans="1:11" x14ac:dyDescent="0.3">
      <c r="A158" s="7" t="s">
        <v>53</v>
      </c>
      <c r="B158" s="30"/>
      <c r="C158" s="30"/>
      <c r="D158" s="80" t="s">
        <v>88</v>
      </c>
      <c r="E158" s="80"/>
      <c r="F158" s="80"/>
      <c r="G158" s="80"/>
      <c r="H158" s="80"/>
      <c r="I158" s="80"/>
      <c r="J158" s="80"/>
      <c r="K158" s="30"/>
    </row>
    <row r="159" spans="1:11" ht="20.399999999999999" customHeight="1" x14ac:dyDescent="0.3">
      <c r="A159" s="7" t="s">
        <v>55</v>
      </c>
      <c r="B159" s="31"/>
      <c r="C159" s="31"/>
      <c r="D159" s="81" t="s">
        <v>89</v>
      </c>
      <c r="E159" s="81"/>
      <c r="F159" s="81"/>
      <c r="G159" s="81"/>
      <c r="H159" s="81"/>
      <c r="I159" s="81"/>
      <c r="J159" s="81"/>
      <c r="K159" s="31"/>
    </row>
    <row r="160" spans="1:11" hidden="1" x14ac:dyDescent="0.3">
      <c r="A160" s="7" t="s">
        <v>81</v>
      </c>
      <c r="B160" s="22"/>
      <c r="C160" s="22"/>
      <c r="D160" s="34" t="s">
        <v>90</v>
      </c>
      <c r="H160" s="35">
        <v>18</v>
      </c>
      <c r="I160" s="36" t="s">
        <v>91</v>
      </c>
      <c r="K160" s="23"/>
    </row>
    <row r="161" spans="1:18" hidden="1" x14ac:dyDescent="0.3">
      <c r="A161" s="7" t="s">
        <v>57</v>
      </c>
    </row>
    <row r="162" spans="1:18" hidden="1" x14ac:dyDescent="0.3">
      <c r="A162" s="7" t="s">
        <v>48</v>
      </c>
    </row>
    <row r="163" spans="1:18" ht="20.399999999999999" customHeight="1" x14ac:dyDescent="0.3">
      <c r="A163" s="7">
        <v>9</v>
      </c>
      <c r="B163" s="22" t="s">
        <v>92</v>
      </c>
      <c r="C163" s="22"/>
      <c r="D163" s="78" t="s">
        <v>93</v>
      </c>
      <c r="E163" s="79"/>
      <c r="F163" s="79"/>
      <c r="G163" s="24" t="s">
        <v>15</v>
      </c>
      <c r="H163" s="25">
        <v>1</v>
      </c>
      <c r="I163" s="26"/>
      <c r="J163" s="27"/>
      <c r="K163" s="28">
        <f>IF(AND(H163= "",I163= ""), 0, ROUND(ROUND(J163, 2) * ROUND(IF(I163="",H163,I163),  0), 2))</f>
        <v>0</v>
      </c>
      <c r="L163" s="7"/>
      <c r="N163" s="29">
        <v>0.2</v>
      </c>
      <c r="R163" s="7">
        <v>2489</v>
      </c>
    </row>
    <row r="164" spans="1:18" hidden="1" x14ac:dyDescent="0.3">
      <c r="A164" s="7" t="s">
        <v>52</v>
      </c>
    </row>
    <row r="165" spans="1:18" hidden="1" x14ac:dyDescent="0.3">
      <c r="A165" s="7" t="s">
        <v>52</v>
      </c>
    </row>
    <row r="166" spans="1:18" hidden="1" x14ac:dyDescent="0.3">
      <c r="A166" s="7" t="s">
        <v>52</v>
      </c>
    </row>
    <row r="167" spans="1:18" hidden="1" x14ac:dyDescent="0.3">
      <c r="A167" s="7" t="s">
        <v>52</v>
      </c>
    </row>
    <row r="168" spans="1:18" hidden="1" x14ac:dyDescent="0.3">
      <c r="A168" s="7" t="s">
        <v>52</v>
      </c>
    </row>
    <row r="169" spans="1:18" hidden="1" x14ac:dyDescent="0.3">
      <c r="A169" s="7" t="s">
        <v>52</v>
      </c>
    </row>
    <row r="170" spans="1:18" hidden="1" x14ac:dyDescent="0.3">
      <c r="A170" s="7" t="s">
        <v>52</v>
      </c>
    </row>
    <row r="171" spans="1:18" hidden="1" x14ac:dyDescent="0.3">
      <c r="A171" s="7" t="s">
        <v>52</v>
      </c>
    </row>
    <row r="172" spans="1:18" hidden="1" x14ac:dyDescent="0.3">
      <c r="A172" s="7" t="s">
        <v>52</v>
      </c>
    </row>
    <row r="173" spans="1:18" hidden="1" x14ac:dyDescent="0.3">
      <c r="A173" s="7" t="s">
        <v>52</v>
      </c>
    </row>
    <row r="174" spans="1:18" hidden="1" x14ac:dyDescent="0.3">
      <c r="A174" s="7" t="s">
        <v>52</v>
      </c>
    </row>
    <row r="175" spans="1:18" x14ac:dyDescent="0.3">
      <c r="A175" s="7" t="s">
        <v>53</v>
      </c>
      <c r="B175" s="30"/>
      <c r="C175" s="30"/>
      <c r="D175" s="80" t="s">
        <v>94</v>
      </c>
      <c r="E175" s="80"/>
      <c r="F175" s="80"/>
      <c r="G175" s="80"/>
      <c r="H175" s="80"/>
      <c r="I175" s="80"/>
      <c r="J175" s="80"/>
      <c r="K175" s="30"/>
    </row>
    <row r="176" spans="1:18" ht="30.6" customHeight="1" x14ac:dyDescent="0.3">
      <c r="A176" s="7" t="s">
        <v>55</v>
      </c>
      <c r="B176" s="31"/>
      <c r="C176" s="31"/>
      <c r="D176" s="81" t="s">
        <v>95</v>
      </c>
      <c r="E176" s="81"/>
      <c r="F176" s="81"/>
      <c r="G176" s="81"/>
      <c r="H176" s="81"/>
      <c r="I176" s="81"/>
      <c r="J176" s="81"/>
      <c r="K176" s="31"/>
    </row>
    <row r="177" spans="1:18" hidden="1" x14ac:dyDescent="0.3">
      <c r="A177" s="7" t="s">
        <v>81</v>
      </c>
      <c r="B177" s="22"/>
      <c r="C177" s="22"/>
      <c r="D177" s="34" t="s">
        <v>96</v>
      </c>
      <c r="H177" s="37">
        <v>1</v>
      </c>
      <c r="I177" s="38" t="s">
        <v>97</v>
      </c>
      <c r="K177" s="23"/>
    </row>
    <row r="178" spans="1:18" hidden="1" x14ac:dyDescent="0.3">
      <c r="A178" s="7" t="s">
        <v>57</v>
      </c>
    </row>
    <row r="179" spans="1:18" hidden="1" x14ac:dyDescent="0.3">
      <c r="A179" s="7" t="s">
        <v>48</v>
      </c>
    </row>
    <row r="180" spans="1:18" x14ac:dyDescent="0.3">
      <c r="A180" s="7">
        <v>9</v>
      </c>
      <c r="B180" s="22" t="s">
        <v>98</v>
      </c>
      <c r="C180" s="22"/>
      <c r="D180" s="78" t="s">
        <v>99</v>
      </c>
      <c r="E180" s="79"/>
      <c r="F180" s="79"/>
      <c r="G180" s="24" t="s">
        <v>87</v>
      </c>
      <c r="H180" s="32">
        <v>15</v>
      </c>
      <c r="I180" s="33"/>
      <c r="J180" s="27"/>
      <c r="K180" s="28">
        <f>IF(AND(H180= "",I180= ""), 0, ROUND(ROUND(J180, 2) * ROUND(IF(I180="",H180,I180),  2), 2))</f>
        <v>0</v>
      </c>
      <c r="L180" s="7"/>
      <c r="N180" s="29">
        <v>0.2</v>
      </c>
      <c r="R180" s="7">
        <v>2489</v>
      </c>
    </row>
    <row r="181" spans="1:18" hidden="1" x14ac:dyDescent="0.3">
      <c r="A181" s="7" t="s">
        <v>52</v>
      </c>
    </row>
    <row r="182" spans="1:18" hidden="1" x14ac:dyDescent="0.3">
      <c r="A182" s="7" t="s">
        <v>52</v>
      </c>
    </row>
    <row r="183" spans="1:18" hidden="1" x14ac:dyDescent="0.3">
      <c r="A183" s="7" t="s">
        <v>52</v>
      </c>
    </row>
    <row r="184" spans="1:18" hidden="1" x14ac:dyDescent="0.3">
      <c r="A184" s="7" t="s">
        <v>52</v>
      </c>
    </row>
    <row r="185" spans="1:18" hidden="1" x14ac:dyDescent="0.3">
      <c r="A185" s="7" t="s">
        <v>52</v>
      </c>
    </row>
    <row r="186" spans="1:18" hidden="1" x14ac:dyDescent="0.3">
      <c r="A186" s="7" t="s">
        <v>52</v>
      </c>
    </row>
    <row r="187" spans="1:18" hidden="1" x14ac:dyDescent="0.3">
      <c r="A187" s="7" t="s">
        <v>52</v>
      </c>
    </row>
    <row r="188" spans="1:18" hidden="1" x14ac:dyDescent="0.3">
      <c r="A188" s="7" t="s">
        <v>52</v>
      </c>
    </row>
    <row r="189" spans="1:18" hidden="1" x14ac:dyDescent="0.3">
      <c r="A189" s="7" t="s">
        <v>52</v>
      </c>
    </row>
    <row r="190" spans="1:18" x14ac:dyDescent="0.3">
      <c r="A190" s="7" t="s">
        <v>53</v>
      </c>
      <c r="B190" s="30"/>
      <c r="C190" s="30"/>
      <c r="D190" s="80" t="s">
        <v>88</v>
      </c>
      <c r="E190" s="80"/>
      <c r="F190" s="80"/>
      <c r="G190" s="80"/>
      <c r="H190" s="80"/>
      <c r="I190" s="80"/>
      <c r="J190" s="80"/>
      <c r="K190" s="30"/>
    </row>
    <row r="191" spans="1:18" ht="20.399999999999999" customHeight="1" x14ac:dyDescent="0.3">
      <c r="A191" s="7" t="s">
        <v>55</v>
      </c>
      <c r="B191" s="31"/>
      <c r="C191" s="31"/>
      <c r="D191" s="81" t="s">
        <v>100</v>
      </c>
      <c r="E191" s="81"/>
      <c r="F191" s="81"/>
      <c r="G191" s="81"/>
      <c r="H191" s="81"/>
      <c r="I191" s="81"/>
      <c r="J191" s="81"/>
      <c r="K191" s="31"/>
    </row>
    <row r="192" spans="1:18" hidden="1" x14ac:dyDescent="0.3">
      <c r="A192" s="7" t="s">
        <v>81</v>
      </c>
      <c r="B192" s="22"/>
      <c r="C192" s="22"/>
      <c r="D192" s="34" t="s">
        <v>101</v>
      </c>
      <c r="H192" s="35">
        <v>15</v>
      </c>
      <c r="I192" s="36" t="s">
        <v>91</v>
      </c>
      <c r="K192" s="23"/>
    </row>
    <row r="193" spans="1:18" hidden="1" x14ac:dyDescent="0.3">
      <c r="A193" s="7" t="s">
        <v>57</v>
      </c>
    </row>
    <row r="194" spans="1:18" hidden="1" x14ac:dyDescent="0.3">
      <c r="A194" s="7" t="s">
        <v>48</v>
      </c>
    </row>
    <row r="195" spans="1:18" x14ac:dyDescent="0.3">
      <c r="A195" s="7">
        <v>9</v>
      </c>
      <c r="B195" s="22" t="s">
        <v>102</v>
      </c>
      <c r="C195" s="22"/>
      <c r="D195" s="78" t="s">
        <v>103</v>
      </c>
      <c r="E195" s="79"/>
      <c r="F195" s="79"/>
      <c r="G195" s="24" t="s">
        <v>87</v>
      </c>
      <c r="H195" s="32">
        <v>6</v>
      </c>
      <c r="I195" s="33"/>
      <c r="J195" s="27"/>
      <c r="K195" s="28">
        <f>IF(AND(H195= "",I195= ""), 0, ROUND(ROUND(J195, 2) * ROUND(IF(I195="",H195,I195),  2), 2))</f>
        <v>0</v>
      </c>
      <c r="L195" s="7"/>
      <c r="N195" s="29">
        <v>0.2</v>
      </c>
      <c r="R195" s="7">
        <v>2489</v>
      </c>
    </row>
    <row r="196" spans="1:18" hidden="1" x14ac:dyDescent="0.3">
      <c r="A196" s="7" t="s">
        <v>52</v>
      </c>
    </row>
    <row r="197" spans="1:18" hidden="1" x14ac:dyDescent="0.3">
      <c r="A197" s="7" t="s">
        <v>52</v>
      </c>
    </row>
    <row r="198" spans="1:18" hidden="1" x14ac:dyDescent="0.3">
      <c r="A198" s="7" t="s">
        <v>52</v>
      </c>
    </row>
    <row r="199" spans="1:18" hidden="1" x14ac:dyDescent="0.3">
      <c r="A199" s="7" t="s">
        <v>52</v>
      </c>
    </row>
    <row r="200" spans="1:18" hidden="1" x14ac:dyDescent="0.3">
      <c r="A200" s="7" t="s">
        <v>52</v>
      </c>
    </row>
    <row r="201" spans="1:18" hidden="1" x14ac:dyDescent="0.3">
      <c r="A201" s="7" t="s">
        <v>52</v>
      </c>
    </row>
    <row r="202" spans="1:18" hidden="1" x14ac:dyDescent="0.3">
      <c r="A202" s="7" t="s">
        <v>52</v>
      </c>
    </row>
    <row r="203" spans="1:18" hidden="1" x14ac:dyDescent="0.3">
      <c r="A203" s="7" t="s">
        <v>52</v>
      </c>
    </row>
    <row r="204" spans="1:18" hidden="1" x14ac:dyDescent="0.3">
      <c r="A204" s="7" t="s">
        <v>52</v>
      </c>
    </row>
    <row r="205" spans="1:18" hidden="1" x14ac:dyDescent="0.3">
      <c r="A205" s="7" t="s">
        <v>52</v>
      </c>
    </row>
    <row r="206" spans="1:18" hidden="1" x14ac:dyDescent="0.3">
      <c r="A206" s="7" t="s">
        <v>52</v>
      </c>
    </row>
    <row r="207" spans="1:18" hidden="1" x14ac:dyDescent="0.3">
      <c r="A207" s="7" t="s">
        <v>52</v>
      </c>
    </row>
    <row r="208" spans="1:18" x14ac:dyDescent="0.3">
      <c r="A208" s="7" t="s">
        <v>53</v>
      </c>
      <c r="B208" s="30"/>
      <c r="C208" s="30"/>
      <c r="D208" s="80" t="s">
        <v>88</v>
      </c>
      <c r="E208" s="80"/>
      <c r="F208" s="80"/>
      <c r="G208" s="80"/>
      <c r="H208" s="80"/>
      <c r="I208" s="80"/>
      <c r="J208" s="80"/>
      <c r="K208" s="30"/>
    </row>
    <row r="209" spans="1:18" ht="20.399999999999999" customHeight="1" x14ac:dyDescent="0.3">
      <c r="A209" s="7" t="s">
        <v>55</v>
      </c>
      <c r="B209" s="31"/>
      <c r="C209" s="31"/>
      <c r="D209" s="81" t="s">
        <v>104</v>
      </c>
      <c r="E209" s="81"/>
      <c r="F209" s="81"/>
      <c r="G209" s="81"/>
      <c r="H209" s="81"/>
      <c r="I209" s="81"/>
      <c r="J209" s="81"/>
      <c r="K209" s="31"/>
    </row>
    <row r="210" spans="1:18" hidden="1" x14ac:dyDescent="0.3">
      <c r="A210" s="7" t="s">
        <v>57</v>
      </c>
    </row>
    <row r="211" spans="1:18" hidden="1" x14ac:dyDescent="0.3">
      <c r="A211" s="7" t="s">
        <v>48</v>
      </c>
    </row>
    <row r="212" spans="1:18" ht="20.399999999999999" customHeight="1" x14ac:dyDescent="0.3">
      <c r="A212" s="7">
        <v>9</v>
      </c>
      <c r="B212" s="22" t="s">
        <v>105</v>
      </c>
      <c r="C212" s="22"/>
      <c r="D212" s="78" t="s">
        <v>106</v>
      </c>
      <c r="E212" s="79"/>
      <c r="F212" s="79"/>
      <c r="G212" s="24" t="s">
        <v>15</v>
      </c>
      <c r="H212" s="25">
        <v>1</v>
      </c>
      <c r="I212" s="26"/>
      <c r="J212" s="27"/>
      <c r="K212" s="28">
        <f>IF(AND(H212= "",I212= ""), 0, ROUND(ROUND(J212, 2) * ROUND(IF(I212="",H212,I212),  0), 2))</f>
        <v>0</v>
      </c>
      <c r="L212" s="7"/>
      <c r="N212" s="29">
        <v>0.2</v>
      </c>
      <c r="R212" s="7">
        <v>2489</v>
      </c>
    </row>
    <row r="213" spans="1:18" hidden="1" x14ac:dyDescent="0.3">
      <c r="A213" s="7" t="s">
        <v>52</v>
      </c>
    </row>
    <row r="214" spans="1:18" hidden="1" x14ac:dyDescent="0.3">
      <c r="A214" s="7" t="s">
        <v>52</v>
      </c>
    </row>
    <row r="215" spans="1:18" hidden="1" x14ac:dyDescent="0.3">
      <c r="A215" s="7" t="s">
        <v>52</v>
      </c>
    </row>
    <row r="216" spans="1:18" hidden="1" x14ac:dyDescent="0.3">
      <c r="A216" s="7" t="s">
        <v>52</v>
      </c>
    </row>
    <row r="217" spans="1:18" hidden="1" x14ac:dyDescent="0.3">
      <c r="A217" s="7" t="s">
        <v>52</v>
      </c>
    </row>
    <row r="218" spans="1:18" hidden="1" x14ac:dyDescent="0.3">
      <c r="A218" s="7" t="s">
        <v>52</v>
      </c>
    </row>
    <row r="219" spans="1:18" hidden="1" x14ac:dyDescent="0.3">
      <c r="A219" s="7" t="s">
        <v>52</v>
      </c>
    </row>
    <row r="220" spans="1:18" hidden="1" x14ac:dyDescent="0.3">
      <c r="A220" s="7" t="s">
        <v>52</v>
      </c>
    </row>
    <row r="221" spans="1:18" hidden="1" x14ac:dyDescent="0.3">
      <c r="A221" s="7" t="s">
        <v>52</v>
      </c>
    </row>
    <row r="222" spans="1:18" hidden="1" x14ac:dyDescent="0.3">
      <c r="A222" s="7" t="s">
        <v>52</v>
      </c>
    </row>
    <row r="223" spans="1:18" hidden="1" x14ac:dyDescent="0.3">
      <c r="A223" s="7" t="s">
        <v>52</v>
      </c>
    </row>
    <row r="224" spans="1:18" hidden="1" x14ac:dyDescent="0.3">
      <c r="A224" s="7" t="s">
        <v>52</v>
      </c>
    </row>
    <row r="225" spans="1:18" hidden="1" x14ac:dyDescent="0.3">
      <c r="A225" s="7" t="s">
        <v>52</v>
      </c>
    </row>
    <row r="226" spans="1:18" hidden="1" x14ac:dyDescent="0.3">
      <c r="A226" s="7" t="s">
        <v>52</v>
      </c>
    </row>
    <row r="227" spans="1:18" hidden="1" x14ac:dyDescent="0.3">
      <c r="A227" s="7" t="s">
        <v>52</v>
      </c>
    </row>
    <row r="228" spans="1:18" hidden="1" x14ac:dyDescent="0.3">
      <c r="A228" s="7" t="s">
        <v>52</v>
      </c>
    </row>
    <row r="229" spans="1:18" hidden="1" x14ac:dyDescent="0.3">
      <c r="A229" s="7" t="s">
        <v>52</v>
      </c>
    </row>
    <row r="230" spans="1:18" hidden="1" x14ac:dyDescent="0.3">
      <c r="A230" s="7" t="s">
        <v>52</v>
      </c>
    </row>
    <row r="231" spans="1:18" x14ac:dyDescent="0.3">
      <c r="A231" s="7" t="s">
        <v>53</v>
      </c>
      <c r="B231" s="30"/>
      <c r="C231" s="30"/>
      <c r="D231" s="80" t="s">
        <v>94</v>
      </c>
      <c r="E231" s="80"/>
      <c r="F231" s="80"/>
      <c r="G231" s="80"/>
      <c r="H231" s="80"/>
      <c r="I231" s="80"/>
      <c r="J231" s="80"/>
      <c r="K231" s="30"/>
    </row>
    <row r="232" spans="1:18" x14ac:dyDescent="0.3">
      <c r="A232" s="7" t="s">
        <v>55</v>
      </c>
      <c r="B232" s="31"/>
      <c r="C232" s="31"/>
      <c r="D232" s="81" t="s">
        <v>107</v>
      </c>
      <c r="E232" s="81"/>
      <c r="F232" s="81"/>
      <c r="G232" s="81"/>
      <c r="H232" s="81"/>
      <c r="I232" s="81"/>
      <c r="J232" s="81"/>
      <c r="K232" s="31"/>
    </row>
    <row r="233" spans="1:18" hidden="1" x14ac:dyDescent="0.3">
      <c r="A233" s="7" t="s">
        <v>57</v>
      </c>
    </row>
    <row r="234" spans="1:18" hidden="1" x14ac:dyDescent="0.3">
      <c r="A234" s="7" t="s">
        <v>48</v>
      </c>
    </row>
    <row r="235" spans="1:18" x14ac:dyDescent="0.3">
      <c r="A235" s="7">
        <v>9</v>
      </c>
      <c r="B235" s="22" t="s">
        <v>108</v>
      </c>
      <c r="C235" s="22"/>
      <c r="D235" s="78" t="s">
        <v>109</v>
      </c>
      <c r="E235" s="79"/>
      <c r="F235" s="79"/>
      <c r="G235" s="24" t="s">
        <v>15</v>
      </c>
      <c r="H235" s="25">
        <v>1</v>
      </c>
      <c r="I235" s="26"/>
      <c r="J235" s="27"/>
      <c r="K235" s="28">
        <f>IF(AND(H235= "",I235= ""), 0, ROUND(ROUND(J235, 2) * ROUND(IF(I235="",H235,I235),  0), 2))</f>
        <v>0</v>
      </c>
      <c r="L235" s="7"/>
      <c r="N235" s="29">
        <v>0.2</v>
      </c>
      <c r="R235" s="7">
        <v>2489</v>
      </c>
    </row>
    <row r="236" spans="1:18" hidden="1" x14ac:dyDescent="0.3">
      <c r="A236" s="7" t="s">
        <v>52</v>
      </c>
    </row>
    <row r="237" spans="1:18" hidden="1" x14ac:dyDescent="0.3">
      <c r="A237" s="7" t="s">
        <v>52</v>
      </c>
    </row>
    <row r="238" spans="1:18" hidden="1" x14ac:dyDescent="0.3">
      <c r="A238" s="7" t="s">
        <v>52</v>
      </c>
    </row>
    <row r="239" spans="1:18" hidden="1" x14ac:dyDescent="0.3">
      <c r="A239" s="7" t="s">
        <v>52</v>
      </c>
    </row>
    <row r="240" spans="1:18" hidden="1" x14ac:dyDescent="0.3">
      <c r="A240" s="7" t="s">
        <v>52</v>
      </c>
    </row>
    <row r="241" spans="1:11" hidden="1" x14ac:dyDescent="0.3">
      <c r="A241" s="7" t="s">
        <v>52</v>
      </c>
    </row>
    <row r="242" spans="1:11" hidden="1" x14ac:dyDescent="0.3">
      <c r="A242" s="7" t="s">
        <v>52</v>
      </c>
    </row>
    <row r="243" spans="1:11" hidden="1" x14ac:dyDescent="0.3">
      <c r="A243" s="7" t="s">
        <v>52</v>
      </c>
    </row>
    <row r="244" spans="1:11" hidden="1" x14ac:dyDescent="0.3">
      <c r="A244" s="7" t="s">
        <v>52</v>
      </c>
    </row>
    <row r="245" spans="1:11" hidden="1" x14ac:dyDescent="0.3">
      <c r="A245" s="7" t="s">
        <v>52</v>
      </c>
    </row>
    <row r="246" spans="1:11" hidden="1" x14ac:dyDescent="0.3">
      <c r="A246" s="7" t="s">
        <v>52</v>
      </c>
    </row>
    <row r="247" spans="1:11" hidden="1" x14ac:dyDescent="0.3">
      <c r="A247" s="7" t="s">
        <v>52</v>
      </c>
    </row>
    <row r="248" spans="1:11" x14ac:dyDescent="0.3">
      <c r="A248" s="7" t="s">
        <v>53</v>
      </c>
      <c r="B248" s="30"/>
      <c r="C248" s="30"/>
      <c r="D248" s="80" t="s">
        <v>94</v>
      </c>
      <c r="E248" s="80"/>
      <c r="F248" s="80"/>
      <c r="G248" s="80"/>
      <c r="H248" s="80"/>
      <c r="I248" s="80"/>
      <c r="J248" s="80"/>
      <c r="K248" s="30"/>
    </row>
    <row r="249" spans="1:11" x14ac:dyDescent="0.3">
      <c r="A249" s="7" t="s">
        <v>55</v>
      </c>
      <c r="B249" s="31"/>
      <c r="C249" s="31"/>
      <c r="D249" s="81" t="s">
        <v>110</v>
      </c>
      <c r="E249" s="81"/>
      <c r="F249" s="81"/>
      <c r="G249" s="81"/>
      <c r="H249" s="81"/>
      <c r="I249" s="81"/>
      <c r="J249" s="81"/>
      <c r="K249" s="31"/>
    </row>
    <row r="250" spans="1:11" hidden="1" x14ac:dyDescent="0.3">
      <c r="A250" s="7" t="s">
        <v>57</v>
      </c>
    </row>
    <row r="251" spans="1:11" x14ac:dyDescent="0.3">
      <c r="A251" s="7" t="s">
        <v>64</v>
      </c>
      <c r="B251" s="23"/>
      <c r="C251" s="23"/>
      <c r="D251" s="82"/>
      <c r="E251" s="82"/>
      <c r="F251" s="82"/>
      <c r="K251" s="23"/>
    </row>
    <row r="252" spans="1:11" x14ac:dyDescent="0.3">
      <c r="B252" s="23"/>
      <c r="C252" s="23"/>
      <c r="D252" s="85" t="s">
        <v>76</v>
      </c>
      <c r="E252" s="86"/>
      <c r="F252" s="86"/>
      <c r="G252" s="83"/>
      <c r="H252" s="83"/>
      <c r="I252" s="83"/>
      <c r="J252" s="83"/>
      <c r="K252" s="84"/>
    </row>
    <row r="253" spans="1:11" x14ac:dyDescent="0.3">
      <c r="B253" s="23"/>
      <c r="C253" s="23"/>
      <c r="D253" s="88"/>
      <c r="E253" s="58"/>
      <c r="F253" s="58"/>
      <c r="G253" s="58"/>
      <c r="H253" s="58"/>
      <c r="I253" s="58"/>
      <c r="J253" s="58"/>
      <c r="K253" s="87"/>
    </row>
    <row r="254" spans="1:11" x14ac:dyDescent="0.3">
      <c r="B254" s="23"/>
      <c r="C254" s="23"/>
      <c r="D254" s="91" t="s">
        <v>65</v>
      </c>
      <c r="E254" s="92"/>
      <c r="F254" s="92"/>
      <c r="G254" s="89">
        <f>SUMIF(L123:L251, IF(L122="","",L122), K123:K251)</f>
        <v>0</v>
      </c>
      <c r="H254" s="89"/>
      <c r="I254" s="89"/>
      <c r="J254" s="89"/>
      <c r="K254" s="90"/>
    </row>
    <row r="255" spans="1:11" hidden="1" x14ac:dyDescent="0.3">
      <c r="B255" s="23"/>
      <c r="C255" s="23"/>
      <c r="D255" s="95" t="s">
        <v>66</v>
      </c>
      <c r="E255" s="96"/>
      <c r="F255" s="96"/>
      <c r="G255" s="93">
        <f>ROUND(SUMIF(L123:L251, IF(L122="","",L122), K123:K251) * 0.2, 2)</f>
        <v>0</v>
      </c>
      <c r="H255" s="93"/>
      <c r="I255" s="93"/>
      <c r="J255" s="93"/>
      <c r="K255" s="94"/>
    </row>
    <row r="256" spans="1:11" hidden="1" x14ac:dyDescent="0.3">
      <c r="B256" s="23"/>
      <c r="C256" s="23"/>
      <c r="D256" s="91" t="s">
        <v>67</v>
      </c>
      <c r="E256" s="92"/>
      <c r="F256" s="92"/>
      <c r="G256" s="89">
        <f>SUM(G254:G255)</f>
        <v>0</v>
      </c>
      <c r="H256" s="89"/>
      <c r="I256" s="89"/>
      <c r="J256" s="89"/>
      <c r="K256" s="90"/>
    </row>
    <row r="257" spans="1:18" hidden="1" x14ac:dyDescent="0.3">
      <c r="A257" s="7" t="s">
        <v>45</v>
      </c>
    </row>
    <row r="258" spans="1:18" x14ac:dyDescent="0.3">
      <c r="A258" s="7">
        <v>4</v>
      </c>
      <c r="B258" s="17" t="s">
        <v>111</v>
      </c>
      <c r="C258" s="17"/>
      <c r="D258" s="77" t="s">
        <v>112</v>
      </c>
      <c r="E258" s="77"/>
      <c r="F258" s="77"/>
      <c r="G258" s="20"/>
      <c r="H258" s="20"/>
      <c r="I258" s="20"/>
      <c r="J258" s="20"/>
      <c r="K258" s="21"/>
      <c r="L258" s="7"/>
    </row>
    <row r="259" spans="1:18" ht="20.399999999999999" customHeight="1" x14ac:dyDescent="0.3">
      <c r="A259" s="7">
        <v>9</v>
      </c>
      <c r="B259" s="22" t="s">
        <v>113</v>
      </c>
      <c r="C259" s="22"/>
      <c r="D259" s="78" t="s">
        <v>114</v>
      </c>
      <c r="E259" s="79"/>
      <c r="F259" s="79"/>
      <c r="G259" s="24" t="s">
        <v>15</v>
      </c>
      <c r="H259" s="25">
        <v>20</v>
      </c>
      <c r="I259" s="26"/>
      <c r="J259" s="27"/>
      <c r="K259" s="28">
        <f>IF(AND(H259= "",I259= ""), 0, ROUND(ROUND(J259, 2) * ROUND(IF(I259="",H259,I259),  0), 2))</f>
        <v>0</v>
      </c>
      <c r="L259" s="7"/>
      <c r="N259" s="29">
        <v>0.2</v>
      </c>
      <c r="R259" s="7">
        <v>2489</v>
      </c>
    </row>
    <row r="260" spans="1:18" hidden="1" x14ac:dyDescent="0.3">
      <c r="A260" s="7" t="s">
        <v>52</v>
      </c>
    </row>
    <row r="261" spans="1:18" hidden="1" x14ac:dyDescent="0.3">
      <c r="A261" s="7" t="s">
        <v>52</v>
      </c>
    </row>
    <row r="262" spans="1:18" hidden="1" x14ac:dyDescent="0.3">
      <c r="A262" s="7" t="s">
        <v>52</v>
      </c>
    </row>
    <row r="263" spans="1:18" hidden="1" x14ac:dyDescent="0.3">
      <c r="A263" s="7" t="s">
        <v>52</v>
      </c>
    </row>
    <row r="264" spans="1:18" hidden="1" x14ac:dyDescent="0.3">
      <c r="A264" s="7" t="s">
        <v>52</v>
      </c>
    </row>
    <row r="265" spans="1:18" hidden="1" x14ac:dyDescent="0.3">
      <c r="A265" s="7" t="s">
        <v>52</v>
      </c>
    </row>
    <row r="266" spans="1:18" hidden="1" x14ac:dyDescent="0.3">
      <c r="A266" s="7" t="s">
        <v>52</v>
      </c>
    </row>
    <row r="267" spans="1:18" hidden="1" x14ac:dyDescent="0.3">
      <c r="A267" s="7" t="s">
        <v>52</v>
      </c>
    </row>
    <row r="268" spans="1:18" hidden="1" x14ac:dyDescent="0.3">
      <c r="A268" s="7" t="s">
        <v>52</v>
      </c>
    </row>
    <row r="269" spans="1:18" hidden="1" x14ac:dyDescent="0.3">
      <c r="A269" s="7" t="s">
        <v>52</v>
      </c>
    </row>
    <row r="270" spans="1:18" hidden="1" x14ac:dyDescent="0.3">
      <c r="A270" s="7" t="s">
        <v>52</v>
      </c>
    </row>
    <row r="271" spans="1:18" hidden="1" x14ac:dyDescent="0.3">
      <c r="A271" s="7" t="s">
        <v>52</v>
      </c>
    </row>
    <row r="272" spans="1:18" x14ac:dyDescent="0.3">
      <c r="A272" s="7" t="s">
        <v>53</v>
      </c>
      <c r="B272" s="30"/>
      <c r="C272" s="30"/>
      <c r="D272" s="80" t="s">
        <v>115</v>
      </c>
      <c r="E272" s="80"/>
      <c r="F272" s="80"/>
      <c r="G272" s="80"/>
      <c r="H272" s="80"/>
      <c r="I272" s="80"/>
      <c r="J272" s="80"/>
      <c r="K272" s="30"/>
    </row>
    <row r="273" spans="1:18" x14ac:dyDescent="0.3">
      <c r="A273" s="7" t="s">
        <v>55</v>
      </c>
      <c r="B273" s="31"/>
      <c r="C273" s="31"/>
      <c r="D273" s="81" t="s">
        <v>116</v>
      </c>
      <c r="E273" s="81"/>
      <c r="F273" s="81"/>
      <c r="G273" s="81"/>
      <c r="H273" s="81"/>
      <c r="I273" s="81"/>
      <c r="J273" s="81"/>
      <c r="K273" s="31"/>
    </row>
    <row r="274" spans="1:18" hidden="1" x14ac:dyDescent="0.3">
      <c r="A274" s="7" t="s">
        <v>81</v>
      </c>
      <c r="B274" s="22"/>
      <c r="C274" s="22"/>
      <c r="D274" s="34" t="s">
        <v>117</v>
      </c>
      <c r="H274" s="37">
        <v>12</v>
      </c>
      <c r="I274" s="38" t="s">
        <v>97</v>
      </c>
      <c r="K274" s="23"/>
    </row>
    <row r="275" spans="1:18" hidden="1" x14ac:dyDescent="0.3">
      <c r="A275" s="7" t="s">
        <v>81</v>
      </c>
      <c r="B275" s="22"/>
      <c r="C275" s="22"/>
      <c r="D275" s="34" t="s">
        <v>84</v>
      </c>
      <c r="H275" s="37">
        <v>8</v>
      </c>
      <c r="I275" s="38" t="s">
        <v>97</v>
      </c>
      <c r="K275" s="23"/>
    </row>
    <row r="276" spans="1:18" hidden="1" x14ac:dyDescent="0.3">
      <c r="A276" s="7" t="s">
        <v>57</v>
      </c>
    </row>
    <row r="277" spans="1:18" hidden="1" x14ac:dyDescent="0.3">
      <c r="A277" s="7" t="s">
        <v>48</v>
      </c>
    </row>
    <row r="278" spans="1:18" ht="20.399999999999999" customHeight="1" x14ac:dyDescent="0.3">
      <c r="A278" s="7">
        <v>9</v>
      </c>
      <c r="B278" s="22" t="s">
        <v>118</v>
      </c>
      <c r="C278" s="22"/>
      <c r="D278" s="78" t="s">
        <v>119</v>
      </c>
      <c r="E278" s="79"/>
      <c r="F278" s="79"/>
      <c r="G278" s="24" t="s">
        <v>15</v>
      </c>
      <c r="H278" s="25">
        <v>1</v>
      </c>
      <c r="I278" s="26"/>
      <c r="J278" s="27"/>
      <c r="K278" s="28">
        <f>IF(AND(H278= "",I278= ""), 0, ROUND(ROUND(J278, 2) * ROUND(IF(I278="",H278,I278),  0), 2))</f>
        <v>0</v>
      </c>
      <c r="L278" s="7"/>
      <c r="N278" s="29">
        <v>0.2</v>
      </c>
      <c r="R278" s="7">
        <v>2489</v>
      </c>
    </row>
    <row r="279" spans="1:18" hidden="1" x14ac:dyDescent="0.3">
      <c r="A279" s="7" t="s">
        <v>52</v>
      </c>
    </row>
    <row r="280" spans="1:18" hidden="1" x14ac:dyDescent="0.3">
      <c r="A280" s="7" t="s">
        <v>52</v>
      </c>
    </row>
    <row r="281" spans="1:18" hidden="1" x14ac:dyDescent="0.3">
      <c r="A281" s="7" t="s">
        <v>52</v>
      </c>
    </row>
    <row r="282" spans="1:18" hidden="1" x14ac:dyDescent="0.3">
      <c r="A282" s="7" t="s">
        <v>52</v>
      </c>
    </row>
    <row r="283" spans="1:18" hidden="1" x14ac:dyDescent="0.3">
      <c r="A283" s="7" t="s">
        <v>52</v>
      </c>
    </row>
    <row r="284" spans="1:18" hidden="1" x14ac:dyDescent="0.3">
      <c r="A284" s="7" t="s">
        <v>52</v>
      </c>
    </row>
    <row r="285" spans="1:18" hidden="1" x14ac:dyDescent="0.3">
      <c r="A285" s="7" t="s">
        <v>52</v>
      </c>
    </row>
    <row r="286" spans="1:18" hidden="1" x14ac:dyDescent="0.3">
      <c r="A286" s="7" t="s">
        <v>52</v>
      </c>
    </row>
    <row r="287" spans="1:18" hidden="1" x14ac:dyDescent="0.3">
      <c r="A287" s="7" t="s">
        <v>52</v>
      </c>
    </row>
    <row r="288" spans="1:18" hidden="1" x14ac:dyDescent="0.3">
      <c r="A288" s="7" t="s">
        <v>52</v>
      </c>
    </row>
    <row r="289" spans="1:18" hidden="1" x14ac:dyDescent="0.3">
      <c r="A289" s="7" t="s">
        <v>52</v>
      </c>
    </row>
    <row r="290" spans="1:18" x14ac:dyDescent="0.3">
      <c r="A290" s="7" t="s">
        <v>53</v>
      </c>
      <c r="B290" s="30"/>
      <c r="C290" s="30"/>
      <c r="D290" s="80" t="s">
        <v>94</v>
      </c>
      <c r="E290" s="80"/>
      <c r="F290" s="80"/>
      <c r="G290" s="80"/>
      <c r="H290" s="80"/>
      <c r="I290" s="80"/>
      <c r="J290" s="80"/>
      <c r="K290" s="30"/>
    </row>
    <row r="291" spans="1:18" x14ac:dyDescent="0.3">
      <c r="A291" s="7" t="s">
        <v>55</v>
      </c>
      <c r="B291" s="31"/>
      <c r="C291" s="31"/>
      <c r="D291" s="81" t="s">
        <v>120</v>
      </c>
      <c r="E291" s="81"/>
      <c r="F291" s="81"/>
      <c r="G291" s="81"/>
      <c r="H291" s="81"/>
      <c r="I291" s="81"/>
      <c r="J291" s="81"/>
      <c r="K291" s="31"/>
    </row>
    <row r="292" spans="1:18" hidden="1" x14ac:dyDescent="0.3">
      <c r="A292" s="7" t="s">
        <v>57</v>
      </c>
    </row>
    <row r="293" spans="1:18" hidden="1" x14ac:dyDescent="0.3">
      <c r="A293" s="7" t="s">
        <v>48</v>
      </c>
    </row>
    <row r="294" spans="1:18" ht="20.399999999999999" customHeight="1" x14ac:dyDescent="0.3">
      <c r="A294" s="7">
        <v>9</v>
      </c>
      <c r="B294" s="22" t="s">
        <v>121</v>
      </c>
      <c r="C294" s="22"/>
      <c r="D294" s="78" t="s">
        <v>122</v>
      </c>
      <c r="E294" s="79"/>
      <c r="F294" s="79"/>
      <c r="G294" s="24" t="s">
        <v>15</v>
      </c>
      <c r="H294" s="25">
        <v>20</v>
      </c>
      <c r="I294" s="26"/>
      <c r="J294" s="27"/>
      <c r="K294" s="28">
        <f>IF(AND(H294= "",I294= ""), 0, ROUND(ROUND(J294, 2) * ROUND(IF(I294="",H294,I294),  0), 2))</f>
        <v>0</v>
      </c>
      <c r="L294" s="7"/>
      <c r="N294" s="29">
        <v>0.2</v>
      </c>
      <c r="R294" s="7">
        <v>2489</v>
      </c>
    </row>
    <row r="295" spans="1:18" hidden="1" x14ac:dyDescent="0.3">
      <c r="A295" s="7" t="s">
        <v>52</v>
      </c>
    </row>
    <row r="296" spans="1:18" hidden="1" x14ac:dyDescent="0.3">
      <c r="A296" s="7" t="s">
        <v>52</v>
      </c>
    </row>
    <row r="297" spans="1:18" hidden="1" x14ac:dyDescent="0.3">
      <c r="A297" s="7" t="s">
        <v>52</v>
      </c>
    </row>
    <row r="298" spans="1:18" hidden="1" x14ac:dyDescent="0.3">
      <c r="A298" s="7" t="s">
        <v>52</v>
      </c>
    </row>
    <row r="299" spans="1:18" hidden="1" x14ac:dyDescent="0.3">
      <c r="A299" s="7" t="s">
        <v>52</v>
      </c>
    </row>
    <row r="300" spans="1:18" hidden="1" x14ac:dyDescent="0.3">
      <c r="A300" s="7" t="s">
        <v>52</v>
      </c>
    </row>
    <row r="301" spans="1:18" hidden="1" x14ac:dyDescent="0.3">
      <c r="A301" s="7" t="s">
        <v>52</v>
      </c>
    </row>
    <row r="302" spans="1:18" hidden="1" x14ac:dyDescent="0.3">
      <c r="A302" s="7" t="s">
        <v>52</v>
      </c>
    </row>
    <row r="303" spans="1:18" hidden="1" x14ac:dyDescent="0.3">
      <c r="A303" s="7" t="s">
        <v>52</v>
      </c>
    </row>
    <row r="304" spans="1:18" hidden="1" x14ac:dyDescent="0.3">
      <c r="A304" s="7" t="s">
        <v>52</v>
      </c>
    </row>
    <row r="305" spans="1:18" hidden="1" x14ac:dyDescent="0.3">
      <c r="A305" s="7" t="s">
        <v>52</v>
      </c>
    </row>
    <row r="306" spans="1:18" x14ac:dyDescent="0.3">
      <c r="A306" s="7" t="s">
        <v>53</v>
      </c>
      <c r="B306" s="30"/>
      <c r="C306" s="30"/>
      <c r="D306" s="80" t="s">
        <v>94</v>
      </c>
      <c r="E306" s="80"/>
      <c r="F306" s="80"/>
      <c r="G306" s="80"/>
      <c r="H306" s="80"/>
      <c r="I306" s="80"/>
      <c r="J306" s="80"/>
      <c r="K306" s="30"/>
    </row>
    <row r="307" spans="1:18" ht="20.399999999999999" customHeight="1" x14ac:dyDescent="0.3">
      <c r="A307" s="7" t="s">
        <v>55</v>
      </c>
      <c r="B307" s="31"/>
      <c r="C307" s="31"/>
      <c r="D307" s="81" t="s">
        <v>123</v>
      </c>
      <c r="E307" s="81"/>
      <c r="F307" s="81"/>
      <c r="G307" s="81"/>
      <c r="H307" s="81"/>
      <c r="I307" s="81"/>
      <c r="J307" s="81"/>
      <c r="K307" s="31"/>
    </row>
    <row r="308" spans="1:18" hidden="1" x14ac:dyDescent="0.3">
      <c r="A308" s="7" t="s">
        <v>57</v>
      </c>
    </row>
    <row r="309" spans="1:18" hidden="1" x14ac:dyDescent="0.3">
      <c r="A309" s="7" t="s">
        <v>48</v>
      </c>
    </row>
    <row r="310" spans="1:18" ht="20.399999999999999" customHeight="1" x14ac:dyDescent="0.3">
      <c r="A310" s="7">
        <v>9</v>
      </c>
      <c r="B310" s="22" t="s">
        <v>124</v>
      </c>
      <c r="C310" s="22"/>
      <c r="D310" s="78" t="s">
        <v>125</v>
      </c>
      <c r="E310" s="79"/>
      <c r="F310" s="79"/>
      <c r="G310" s="24" t="s">
        <v>15</v>
      </c>
      <c r="H310" s="25">
        <v>13</v>
      </c>
      <c r="I310" s="26"/>
      <c r="J310" s="27"/>
      <c r="K310" s="28">
        <f>IF(AND(H310= "",I310= ""), 0, ROUND(ROUND(J310, 2) * ROUND(IF(I310="",H310,I310),  0), 2))</f>
        <v>0</v>
      </c>
      <c r="L310" s="7"/>
      <c r="N310" s="29">
        <v>0.2</v>
      </c>
      <c r="R310" s="7">
        <v>2489</v>
      </c>
    </row>
    <row r="311" spans="1:18" hidden="1" x14ac:dyDescent="0.3">
      <c r="A311" s="7" t="s">
        <v>52</v>
      </c>
    </row>
    <row r="312" spans="1:18" hidden="1" x14ac:dyDescent="0.3">
      <c r="A312" s="7" t="s">
        <v>52</v>
      </c>
    </row>
    <row r="313" spans="1:18" hidden="1" x14ac:dyDescent="0.3">
      <c r="A313" s="7" t="s">
        <v>52</v>
      </c>
    </row>
    <row r="314" spans="1:18" hidden="1" x14ac:dyDescent="0.3">
      <c r="A314" s="7" t="s">
        <v>52</v>
      </c>
    </row>
    <row r="315" spans="1:18" hidden="1" x14ac:dyDescent="0.3">
      <c r="A315" s="7" t="s">
        <v>52</v>
      </c>
    </row>
    <row r="316" spans="1:18" hidden="1" x14ac:dyDescent="0.3">
      <c r="A316" s="7" t="s">
        <v>52</v>
      </c>
    </row>
    <row r="317" spans="1:18" hidden="1" x14ac:dyDescent="0.3">
      <c r="A317" s="7" t="s">
        <v>52</v>
      </c>
    </row>
    <row r="318" spans="1:18" hidden="1" x14ac:dyDescent="0.3">
      <c r="A318" s="7" t="s">
        <v>52</v>
      </c>
    </row>
    <row r="319" spans="1:18" hidden="1" x14ac:dyDescent="0.3">
      <c r="A319" s="7" t="s">
        <v>52</v>
      </c>
    </row>
    <row r="320" spans="1:18" hidden="1" x14ac:dyDescent="0.3">
      <c r="A320" s="7" t="s">
        <v>52</v>
      </c>
    </row>
    <row r="321" spans="1:18" hidden="1" x14ac:dyDescent="0.3">
      <c r="A321" s="7" t="s">
        <v>52</v>
      </c>
    </row>
    <row r="322" spans="1:18" hidden="1" x14ac:dyDescent="0.3">
      <c r="A322" s="7" t="s">
        <v>52</v>
      </c>
    </row>
    <row r="323" spans="1:18" x14ac:dyDescent="0.3">
      <c r="A323" s="7" t="s">
        <v>53</v>
      </c>
      <c r="B323" s="30"/>
      <c r="C323" s="30"/>
      <c r="D323" s="80" t="s">
        <v>94</v>
      </c>
      <c r="E323" s="80"/>
      <c r="F323" s="80"/>
      <c r="G323" s="80"/>
      <c r="H323" s="80"/>
      <c r="I323" s="80"/>
      <c r="J323" s="80"/>
      <c r="K323" s="30"/>
    </row>
    <row r="324" spans="1:18" x14ac:dyDescent="0.3">
      <c r="A324" s="7" t="s">
        <v>55</v>
      </c>
      <c r="B324" s="31"/>
      <c r="C324" s="31"/>
      <c r="D324" s="81" t="s">
        <v>126</v>
      </c>
      <c r="E324" s="81"/>
      <c r="F324" s="81"/>
      <c r="G324" s="81"/>
      <c r="H324" s="81"/>
      <c r="I324" s="81"/>
      <c r="J324" s="81"/>
      <c r="K324" s="31"/>
    </row>
    <row r="325" spans="1:18" hidden="1" x14ac:dyDescent="0.3">
      <c r="A325" s="7" t="s">
        <v>57</v>
      </c>
    </row>
    <row r="326" spans="1:18" hidden="1" x14ac:dyDescent="0.3">
      <c r="A326" s="7" t="s">
        <v>48</v>
      </c>
    </row>
    <row r="327" spans="1:18" ht="30.6" customHeight="1" x14ac:dyDescent="0.3">
      <c r="A327" s="7">
        <v>9</v>
      </c>
      <c r="B327" s="22" t="s">
        <v>127</v>
      </c>
      <c r="C327" s="22"/>
      <c r="D327" s="78" t="s">
        <v>128</v>
      </c>
      <c r="E327" s="79"/>
      <c r="F327" s="79"/>
      <c r="G327" s="24" t="s">
        <v>15</v>
      </c>
      <c r="H327" s="25">
        <v>5</v>
      </c>
      <c r="I327" s="26"/>
      <c r="J327" s="27"/>
      <c r="K327" s="28">
        <f>IF(AND(H327= "",I327= ""), 0, ROUND(ROUND(J327, 2) * ROUND(IF(I327="",H327,I327),  0), 2))</f>
        <v>0</v>
      </c>
      <c r="L327" s="7"/>
      <c r="N327" s="29">
        <v>0.2</v>
      </c>
      <c r="R327" s="7">
        <v>2489</v>
      </c>
    </row>
    <row r="328" spans="1:18" hidden="1" x14ac:dyDescent="0.3">
      <c r="A328" s="7" t="s">
        <v>52</v>
      </c>
    </row>
    <row r="329" spans="1:18" hidden="1" x14ac:dyDescent="0.3">
      <c r="A329" s="7" t="s">
        <v>52</v>
      </c>
    </row>
    <row r="330" spans="1:18" hidden="1" x14ac:dyDescent="0.3">
      <c r="A330" s="7" t="s">
        <v>52</v>
      </c>
    </row>
    <row r="331" spans="1:18" hidden="1" x14ac:dyDescent="0.3">
      <c r="A331" s="7" t="s">
        <v>52</v>
      </c>
    </row>
    <row r="332" spans="1:18" hidden="1" x14ac:dyDescent="0.3">
      <c r="A332" s="7" t="s">
        <v>52</v>
      </c>
    </row>
    <row r="333" spans="1:18" hidden="1" x14ac:dyDescent="0.3">
      <c r="A333" s="7" t="s">
        <v>52</v>
      </c>
    </row>
    <row r="334" spans="1:18" hidden="1" x14ac:dyDescent="0.3">
      <c r="A334" s="7" t="s">
        <v>52</v>
      </c>
    </row>
    <row r="335" spans="1:18" hidden="1" x14ac:dyDescent="0.3">
      <c r="A335" s="7" t="s">
        <v>52</v>
      </c>
    </row>
    <row r="336" spans="1:18" hidden="1" x14ac:dyDescent="0.3">
      <c r="A336" s="7" t="s">
        <v>52</v>
      </c>
    </row>
    <row r="337" spans="1:18" hidden="1" x14ac:dyDescent="0.3">
      <c r="A337" s="7" t="s">
        <v>52</v>
      </c>
    </row>
    <row r="338" spans="1:18" hidden="1" x14ac:dyDescent="0.3">
      <c r="A338" s="7" t="s">
        <v>52</v>
      </c>
    </row>
    <row r="339" spans="1:18" x14ac:dyDescent="0.3">
      <c r="A339" s="7" t="s">
        <v>53</v>
      </c>
      <c r="B339" s="30"/>
      <c r="C339" s="30"/>
      <c r="D339" s="80" t="s">
        <v>94</v>
      </c>
      <c r="E339" s="80"/>
      <c r="F339" s="80"/>
      <c r="G339" s="80"/>
      <c r="H339" s="80"/>
      <c r="I339" s="80"/>
      <c r="J339" s="80"/>
      <c r="K339" s="30"/>
    </row>
    <row r="340" spans="1:18" x14ac:dyDescent="0.3">
      <c r="A340" s="7" t="s">
        <v>55</v>
      </c>
      <c r="B340" s="31"/>
      <c r="C340" s="31"/>
      <c r="D340" s="81" t="s">
        <v>129</v>
      </c>
      <c r="E340" s="81"/>
      <c r="F340" s="81"/>
      <c r="G340" s="81"/>
      <c r="H340" s="81"/>
      <c r="I340" s="81"/>
      <c r="J340" s="81"/>
      <c r="K340" s="31"/>
    </row>
    <row r="341" spans="1:18" hidden="1" x14ac:dyDescent="0.3">
      <c r="A341" s="7" t="s">
        <v>57</v>
      </c>
    </row>
    <row r="342" spans="1:18" hidden="1" x14ac:dyDescent="0.3">
      <c r="A342" s="7" t="s">
        <v>48</v>
      </c>
    </row>
    <row r="343" spans="1:18" ht="20.399999999999999" customHeight="1" x14ac:dyDescent="0.3">
      <c r="A343" s="7">
        <v>9</v>
      </c>
      <c r="B343" s="22" t="s">
        <v>130</v>
      </c>
      <c r="C343" s="22"/>
      <c r="D343" s="78" t="s">
        <v>131</v>
      </c>
      <c r="E343" s="79"/>
      <c r="F343" s="79"/>
      <c r="G343" s="24" t="s">
        <v>14</v>
      </c>
      <c r="H343" s="32">
        <v>10</v>
      </c>
      <c r="I343" s="33"/>
      <c r="J343" s="27"/>
      <c r="K343" s="28">
        <f>IF(AND(H343= "",I343= ""), 0, ROUND(ROUND(J343, 2) * ROUND(IF(I343="",H343,I343),  2), 2))</f>
        <v>0</v>
      </c>
      <c r="L343" s="7"/>
      <c r="N343" s="29">
        <v>0.2</v>
      </c>
      <c r="R343" s="7">
        <v>2489</v>
      </c>
    </row>
    <row r="344" spans="1:18" hidden="1" x14ac:dyDescent="0.3">
      <c r="A344" s="7" t="s">
        <v>52</v>
      </c>
    </row>
    <row r="345" spans="1:18" hidden="1" x14ac:dyDescent="0.3">
      <c r="A345" s="7" t="s">
        <v>52</v>
      </c>
    </row>
    <row r="346" spans="1:18" hidden="1" x14ac:dyDescent="0.3">
      <c r="A346" s="7" t="s">
        <v>52</v>
      </c>
    </row>
    <row r="347" spans="1:18" hidden="1" x14ac:dyDescent="0.3">
      <c r="A347" s="7" t="s">
        <v>52</v>
      </c>
    </row>
    <row r="348" spans="1:18" hidden="1" x14ac:dyDescent="0.3">
      <c r="A348" s="7" t="s">
        <v>52</v>
      </c>
    </row>
    <row r="349" spans="1:18" hidden="1" x14ac:dyDescent="0.3">
      <c r="A349" s="7" t="s">
        <v>52</v>
      </c>
    </row>
    <row r="350" spans="1:18" hidden="1" x14ac:dyDescent="0.3">
      <c r="A350" s="7" t="s">
        <v>52</v>
      </c>
    </row>
    <row r="351" spans="1:18" hidden="1" x14ac:dyDescent="0.3">
      <c r="A351" s="7" t="s">
        <v>52</v>
      </c>
    </row>
    <row r="352" spans="1:18" hidden="1" x14ac:dyDescent="0.3">
      <c r="A352" s="7" t="s">
        <v>52</v>
      </c>
    </row>
    <row r="353" spans="1:18" x14ac:dyDescent="0.3">
      <c r="A353" s="7" t="s">
        <v>53</v>
      </c>
      <c r="B353" s="30"/>
      <c r="C353" s="30"/>
      <c r="D353" s="80" t="s">
        <v>79</v>
      </c>
      <c r="E353" s="80"/>
      <c r="F353" s="80"/>
      <c r="G353" s="80"/>
      <c r="H353" s="80"/>
      <c r="I353" s="80"/>
      <c r="J353" s="80"/>
      <c r="K353" s="30"/>
    </row>
    <row r="354" spans="1:18" ht="51" customHeight="1" x14ac:dyDescent="0.3">
      <c r="A354" s="7" t="s">
        <v>55</v>
      </c>
      <c r="B354" s="31"/>
      <c r="C354" s="31"/>
      <c r="D354" s="81" t="s">
        <v>132</v>
      </c>
      <c r="E354" s="81"/>
      <c r="F354" s="81"/>
      <c r="G354" s="81"/>
      <c r="H354" s="81"/>
      <c r="I354" s="81"/>
      <c r="J354" s="81"/>
      <c r="K354" s="31"/>
    </row>
    <row r="355" spans="1:18" hidden="1" x14ac:dyDescent="0.3">
      <c r="A355" s="7" t="s">
        <v>81</v>
      </c>
      <c r="B355" s="22"/>
      <c r="C355" s="22"/>
      <c r="D355" s="34" t="s">
        <v>133</v>
      </c>
      <c r="H355" s="35">
        <v>3</v>
      </c>
      <c r="I355" s="36" t="s">
        <v>83</v>
      </c>
      <c r="K355" s="23"/>
    </row>
    <row r="356" spans="1:18" ht="20.399999999999999" hidden="1" customHeight="1" x14ac:dyDescent="0.3">
      <c r="A356" s="7" t="s">
        <v>81</v>
      </c>
      <c r="B356" s="22"/>
      <c r="C356" s="22"/>
      <c r="D356" s="34" t="s">
        <v>134</v>
      </c>
      <c r="H356" s="35">
        <v>4.16</v>
      </c>
      <c r="I356" s="36" t="s">
        <v>83</v>
      </c>
      <c r="K356" s="23"/>
    </row>
    <row r="357" spans="1:18" hidden="1" x14ac:dyDescent="0.3">
      <c r="A357" s="7" t="s">
        <v>81</v>
      </c>
      <c r="B357" s="22"/>
      <c r="C357" s="22"/>
      <c r="D357" s="34" t="s">
        <v>135</v>
      </c>
      <c r="H357" s="35">
        <v>1.1100000000000001</v>
      </c>
      <c r="I357" s="36" t="s">
        <v>83</v>
      </c>
      <c r="K357" s="23"/>
    </row>
    <row r="358" spans="1:18" hidden="1" x14ac:dyDescent="0.3">
      <c r="A358" s="7" t="s">
        <v>81</v>
      </c>
      <c r="B358" s="22"/>
      <c r="C358" s="22"/>
      <c r="D358" s="34" t="s">
        <v>96</v>
      </c>
      <c r="H358" s="35">
        <v>1.73</v>
      </c>
      <c r="I358" s="36" t="s">
        <v>83</v>
      </c>
      <c r="K358" s="23"/>
    </row>
    <row r="359" spans="1:18" hidden="1" x14ac:dyDescent="0.3">
      <c r="A359" s="7" t="s">
        <v>57</v>
      </c>
    </row>
    <row r="360" spans="1:18" hidden="1" x14ac:dyDescent="0.3">
      <c r="A360" s="7" t="s">
        <v>48</v>
      </c>
    </row>
    <row r="361" spans="1:18" ht="30.6" customHeight="1" x14ac:dyDescent="0.3">
      <c r="A361" s="7">
        <v>9</v>
      </c>
      <c r="B361" s="22" t="s">
        <v>136</v>
      </c>
      <c r="C361" s="22"/>
      <c r="D361" s="78" t="s">
        <v>137</v>
      </c>
      <c r="E361" s="79"/>
      <c r="F361" s="79"/>
      <c r="G361" s="24" t="s">
        <v>14</v>
      </c>
      <c r="H361" s="32">
        <v>14</v>
      </c>
      <c r="I361" s="33"/>
      <c r="J361" s="27"/>
      <c r="K361" s="28">
        <f>IF(AND(H361= "",I361= ""), 0, ROUND(ROUND(J361, 2) * ROUND(IF(I361="",H361,I361),  2), 2))</f>
        <v>0</v>
      </c>
      <c r="L361" s="7"/>
      <c r="N361" s="29">
        <v>0.2</v>
      </c>
      <c r="R361" s="7">
        <v>2489</v>
      </c>
    </row>
    <row r="362" spans="1:18" hidden="1" x14ac:dyDescent="0.3">
      <c r="A362" s="7" t="s">
        <v>52</v>
      </c>
    </row>
    <row r="363" spans="1:18" hidden="1" x14ac:dyDescent="0.3">
      <c r="A363" s="7" t="s">
        <v>52</v>
      </c>
    </row>
    <row r="364" spans="1:18" hidden="1" x14ac:dyDescent="0.3">
      <c r="A364" s="7" t="s">
        <v>52</v>
      </c>
    </row>
    <row r="365" spans="1:18" hidden="1" x14ac:dyDescent="0.3">
      <c r="A365" s="7" t="s">
        <v>52</v>
      </c>
    </row>
    <row r="366" spans="1:18" hidden="1" x14ac:dyDescent="0.3">
      <c r="A366" s="7" t="s">
        <v>52</v>
      </c>
    </row>
    <row r="367" spans="1:18" hidden="1" x14ac:dyDescent="0.3">
      <c r="A367" s="7" t="s">
        <v>52</v>
      </c>
    </row>
    <row r="368" spans="1:18" hidden="1" x14ac:dyDescent="0.3">
      <c r="A368" s="7" t="s">
        <v>52</v>
      </c>
    </row>
    <row r="369" spans="1:11" hidden="1" x14ac:dyDescent="0.3">
      <c r="A369" s="7" t="s">
        <v>52</v>
      </c>
    </row>
    <row r="370" spans="1:11" hidden="1" x14ac:dyDescent="0.3">
      <c r="A370" s="7" t="s">
        <v>52</v>
      </c>
    </row>
    <row r="371" spans="1:11" hidden="1" x14ac:dyDescent="0.3">
      <c r="A371" s="7" t="s">
        <v>52</v>
      </c>
    </row>
    <row r="372" spans="1:11" hidden="1" x14ac:dyDescent="0.3">
      <c r="A372" s="7" t="s">
        <v>52</v>
      </c>
    </row>
    <row r="373" spans="1:11" hidden="1" x14ac:dyDescent="0.3">
      <c r="A373" s="7" t="s">
        <v>52</v>
      </c>
    </row>
    <row r="374" spans="1:11" hidden="1" x14ac:dyDescent="0.3">
      <c r="A374" s="7" t="s">
        <v>52</v>
      </c>
    </row>
    <row r="375" spans="1:11" hidden="1" x14ac:dyDescent="0.3">
      <c r="A375" s="7" t="s">
        <v>52</v>
      </c>
    </row>
    <row r="376" spans="1:11" hidden="1" x14ac:dyDescent="0.3">
      <c r="A376" s="7" t="s">
        <v>52</v>
      </c>
    </row>
    <row r="377" spans="1:11" hidden="1" x14ac:dyDescent="0.3">
      <c r="A377" s="7" t="s">
        <v>52</v>
      </c>
    </row>
    <row r="378" spans="1:11" hidden="1" x14ac:dyDescent="0.3">
      <c r="A378" s="7" t="s">
        <v>52</v>
      </c>
    </row>
    <row r="379" spans="1:11" hidden="1" x14ac:dyDescent="0.3">
      <c r="A379" s="7" t="s">
        <v>52</v>
      </c>
    </row>
    <row r="380" spans="1:11" x14ac:dyDescent="0.3">
      <c r="A380" s="7" t="s">
        <v>53</v>
      </c>
      <c r="B380" s="30"/>
      <c r="C380" s="30"/>
      <c r="D380" s="80" t="s">
        <v>138</v>
      </c>
      <c r="E380" s="80"/>
      <c r="F380" s="80"/>
      <c r="G380" s="80"/>
      <c r="H380" s="80"/>
      <c r="I380" s="80"/>
      <c r="J380" s="80"/>
      <c r="K380" s="30"/>
    </row>
    <row r="381" spans="1:11" x14ac:dyDescent="0.3">
      <c r="A381" s="7" t="s">
        <v>55</v>
      </c>
      <c r="B381" s="31"/>
      <c r="C381" s="31"/>
      <c r="D381" s="81" t="s">
        <v>120</v>
      </c>
      <c r="E381" s="81"/>
      <c r="F381" s="81"/>
      <c r="G381" s="81"/>
      <c r="H381" s="81"/>
      <c r="I381" s="81"/>
      <c r="J381" s="81"/>
      <c r="K381" s="31"/>
    </row>
    <row r="382" spans="1:11" hidden="1" x14ac:dyDescent="0.3">
      <c r="A382" s="7" t="s">
        <v>81</v>
      </c>
      <c r="B382" s="22"/>
      <c r="C382" s="22"/>
      <c r="D382" s="34" t="s">
        <v>139</v>
      </c>
      <c r="H382" s="35">
        <v>13.5</v>
      </c>
      <c r="I382" s="36" t="s">
        <v>83</v>
      </c>
      <c r="K382" s="23"/>
    </row>
    <row r="383" spans="1:11" hidden="1" x14ac:dyDescent="0.3">
      <c r="A383" s="7" t="s">
        <v>81</v>
      </c>
      <c r="B383" s="22"/>
      <c r="C383" s="22"/>
      <c r="D383" s="34" t="s">
        <v>96</v>
      </c>
      <c r="H383" s="35">
        <v>0.5</v>
      </c>
      <c r="I383" s="36" t="s">
        <v>83</v>
      </c>
      <c r="K383" s="23"/>
    </row>
    <row r="384" spans="1:11" hidden="1" x14ac:dyDescent="0.3">
      <c r="A384" s="7" t="s">
        <v>57</v>
      </c>
    </row>
    <row r="385" spans="1:18" hidden="1" x14ac:dyDescent="0.3">
      <c r="A385" s="7" t="s">
        <v>48</v>
      </c>
    </row>
    <row r="386" spans="1:18" ht="30.6" customHeight="1" x14ac:dyDescent="0.3">
      <c r="A386" s="7">
        <v>9</v>
      </c>
      <c r="B386" s="22" t="s">
        <v>140</v>
      </c>
      <c r="C386" s="22"/>
      <c r="D386" s="78" t="s">
        <v>141</v>
      </c>
      <c r="E386" s="79"/>
      <c r="F386" s="79"/>
      <c r="G386" s="24" t="s">
        <v>14</v>
      </c>
      <c r="H386" s="32">
        <v>17</v>
      </c>
      <c r="I386" s="33"/>
      <c r="J386" s="27"/>
      <c r="K386" s="28">
        <f>IF(AND(H386= "",I386= ""), 0, ROUND(ROUND(J386, 2) * ROUND(IF(I386="",H386,I386),  2), 2))</f>
        <v>0</v>
      </c>
      <c r="L386" s="7"/>
      <c r="N386" s="29">
        <v>0.2</v>
      </c>
      <c r="R386" s="7">
        <v>2489</v>
      </c>
    </row>
    <row r="387" spans="1:18" hidden="1" x14ac:dyDescent="0.3">
      <c r="A387" s="7" t="s">
        <v>52</v>
      </c>
    </row>
    <row r="388" spans="1:18" hidden="1" x14ac:dyDescent="0.3">
      <c r="A388" s="7" t="s">
        <v>52</v>
      </c>
    </row>
    <row r="389" spans="1:18" hidden="1" x14ac:dyDescent="0.3">
      <c r="A389" s="7" t="s">
        <v>52</v>
      </c>
    </row>
    <row r="390" spans="1:18" hidden="1" x14ac:dyDescent="0.3">
      <c r="A390" s="7" t="s">
        <v>52</v>
      </c>
    </row>
    <row r="391" spans="1:18" hidden="1" x14ac:dyDescent="0.3">
      <c r="A391" s="7" t="s">
        <v>52</v>
      </c>
    </row>
    <row r="392" spans="1:18" hidden="1" x14ac:dyDescent="0.3">
      <c r="A392" s="7" t="s">
        <v>52</v>
      </c>
    </row>
    <row r="393" spans="1:18" hidden="1" x14ac:dyDescent="0.3">
      <c r="A393" s="7" t="s">
        <v>52</v>
      </c>
    </row>
    <row r="394" spans="1:18" hidden="1" x14ac:dyDescent="0.3">
      <c r="A394" s="7" t="s">
        <v>52</v>
      </c>
    </row>
    <row r="395" spans="1:18" hidden="1" x14ac:dyDescent="0.3">
      <c r="A395" s="7" t="s">
        <v>52</v>
      </c>
    </row>
    <row r="396" spans="1:18" hidden="1" x14ac:dyDescent="0.3">
      <c r="A396" s="7" t="s">
        <v>52</v>
      </c>
    </row>
    <row r="397" spans="1:18" hidden="1" x14ac:dyDescent="0.3">
      <c r="A397" s="7" t="s">
        <v>52</v>
      </c>
    </row>
    <row r="398" spans="1:18" hidden="1" x14ac:dyDescent="0.3">
      <c r="A398" s="7" t="s">
        <v>52</v>
      </c>
    </row>
    <row r="399" spans="1:18" hidden="1" x14ac:dyDescent="0.3">
      <c r="A399" s="7" t="s">
        <v>52</v>
      </c>
    </row>
    <row r="400" spans="1:18" hidden="1" x14ac:dyDescent="0.3">
      <c r="A400" s="7" t="s">
        <v>52</v>
      </c>
    </row>
    <row r="401" spans="1:18" hidden="1" x14ac:dyDescent="0.3">
      <c r="A401" s="7" t="s">
        <v>52</v>
      </c>
    </row>
    <row r="402" spans="1:18" hidden="1" x14ac:dyDescent="0.3">
      <c r="A402" s="7" t="s">
        <v>52</v>
      </c>
    </row>
    <row r="403" spans="1:18" hidden="1" x14ac:dyDescent="0.3">
      <c r="A403" s="7" t="s">
        <v>52</v>
      </c>
    </row>
    <row r="404" spans="1:18" hidden="1" x14ac:dyDescent="0.3">
      <c r="A404" s="7" t="s">
        <v>52</v>
      </c>
    </row>
    <row r="405" spans="1:18" hidden="1" x14ac:dyDescent="0.3">
      <c r="A405" s="7" t="s">
        <v>52</v>
      </c>
    </row>
    <row r="406" spans="1:18" hidden="1" x14ac:dyDescent="0.3">
      <c r="A406" s="7" t="s">
        <v>52</v>
      </c>
    </row>
    <row r="407" spans="1:18" hidden="1" x14ac:dyDescent="0.3">
      <c r="A407" s="7" t="s">
        <v>52</v>
      </c>
    </row>
    <row r="408" spans="1:18" hidden="1" x14ac:dyDescent="0.3">
      <c r="A408" s="7" t="s">
        <v>52</v>
      </c>
    </row>
    <row r="409" spans="1:18" x14ac:dyDescent="0.3">
      <c r="A409" s="7" t="s">
        <v>53</v>
      </c>
      <c r="B409" s="30"/>
      <c r="C409" s="30"/>
      <c r="D409" s="80" t="s">
        <v>142</v>
      </c>
      <c r="E409" s="80"/>
      <c r="F409" s="80"/>
      <c r="G409" s="80"/>
      <c r="H409" s="80"/>
      <c r="I409" s="80"/>
      <c r="J409" s="80"/>
      <c r="K409" s="30"/>
    </row>
    <row r="410" spans="1:18" x14ac:dyDescent="0.3">
      <c r="A410" s="7" t="s">
        <v>55</v>
      </c>
      <c r="B410" s="31"/>
      <c r="C410" s="31"/>
      <c r="D410" s="81" t="s">
        <v>143</v>
      </c>
      <c r="E410" s="81"/>
      <c r="F410" s="81"/>
      <c r="G410" s="81"/>
      <c r="H410" s="81"/>
      <c r="I410" s="81"/>
      <c r="J410" s="81"/>
      <c r="K410" s="31"/>
    </row>
    <row r="411" spans="1:18" hidden="1" x14ac:dyDescent="0.3">
      <c r="A411" s="7" t="s">
        <v>81</v>
      </c>
      <c r="B411" s="22"/>
      <c r="C411" s="22"/>
      <c r="D411" s="34" t="s">
        <v>144</v>
      </c>
      <c r="H411" s="35">
        <v>16.100000000000001</v>
      </c>
      <c r="I411" s="36" t="s">
        <v>83</v>
      </c>
      <c r="K411" s="23"/>
    </row>
    <row r="412" spans="1:18" hidden="1" x14ac:dyDescent="0.3">
      <c r="A412" s="7" t="s">
        <v>81</v>
      </c>
      <c r="B412" s="22"/>
      <c r="C412" s="22"/>
      <c r="D412" s="34" t="s">
        <v>84</v>
      </c>
      <c r="H412" s="35">
        <v>0.9</v>
      </c>
      <c r="I412" s="36" t="s">
        <v>83</v>
      </c>
      <c r="K412" s="23"/>
    </row>
    <row r="413" spans="1:18" hidden="1" x14ac:dyDescent="0.3">
      <c r="A413" s="7" t="s">
        <v>57</v>
      </c>
    </row>
    <row r="414" spans="1:18" hidden="1" x14ac:dyDescent="0.3">
      <c r="A414" s="7" t="s">
        <v>48</v>
      </c>
    </row>
    <row r="415" spans="1:18" ht="20.399999999999999" customHeight="1" x14ac:dyDescent="0.3">
      <c r="A415" s="7">
        <v>9</v>
      </c>
      <c r="B415" s="22" t="s">
        <v>145</v>
      </c>
      <c r="C415" s="22"/>
      <c r="D415" s="78" t="s">
        <v>146</v>
      </c>
      <c r="E415" s="79"/>
      <c r="F415" s="79"/>
      <c r="G415" s="24" t="s">
        <v>15</v>
      </c>
      <c r="H415" s="25">
        <v>1</v>
      </c>
      <c r="I415" s="26"/>
      <c r="J415" s="27"/>
      <c r="K415" s="28">
        <f>IF(AND(H415= "",I415= ""), 0, ROUND(ROUND(J415, 2) * ROUND(IF(I415="",H415,I415),  0), 2))</f>
        <v>0</v>
      </c>
      <c r="L415" s="7"/>
      <c r="N415" s="29">
        <v>0.2</v>
      </c>
      <c r="R415" s="7">
        <v>2489</v>
      </c>
    </row>
    <row r="416" spans="1:18" hidden="1" x14ac:dyDescent="0.3">
      <c r="A416" s="7" t="s">
        <v>52</v>
      </c>
    </row>
    <row r="417" spans="1:1" hidden="1" x14ac:dyDescent="0.3">
      <c r="A417" s="7" t="s">
        <v>52</v>
      </c>
    </row>
    <row r="418" spans="1:1" hidden="1" x14ac:dyDescent="0.3">
      <c r="A418" s="7" t="s">
        <v>52</v>
      </c>
    </row>
    <row r="419" spans="1:1" hidden="1" x14ac:dyDescent="0.3">
      <c r="A419" s="7" t="s">
        <v>52</v>
      </c>
    </row>
    <row r="420" spans="1:1" hidden="1" x14ac:dyDescent="0.3">
      <c r="A420" s="7" t="s">
        <v>52</v>
      </c>
    </row>
    <row r="421" spans="1:1" hidden="1" x14ac:dyDescent="0.3">
      <c r="A421" s="7" t="s">
        <v>52</v>
      </c>
    </row>
    <row r="422" spans="1:1" hidden="1" x14ac:dyDescent="0.3">
      <c r="A422" s="7" t="s">
        <v>52</v>
      </c>
    </row>
    <row r="423" spans="1:1" hidden="1" x14ac:dyDescent="0.3">
      <c r="A423" s="7" t="s">
        <v>52</v>
      </c>
    </row>
    <row r="424" spans="1:1" hidden="1" x14ac:dyDescent="0.3">
      <c r="A424" s="7" t="s">
        <v>52</v>
      </c>
    </row>
    <row r="425" spans="1:1" hidden="1" x14ac:dyDescent="0.3">
      <c r="A425" s="7" t="s">
        <v>52</v>
      </c>
    </row>
    <row r="426" spans="1:1" hidden="1" x14ac:dyDescent="0.3">
      <c r="A426" s="7" t="s">
        <v>52</v>
      </c>
    </row>
    <row r="427" spans="1:1" hidden="1" x14ac:dyDescent="0.3">
      <c r="A427" s="7" t="s">
        <v>52</v>
      </c>
    </row>
    <row r="428" spans="1:1" hidden="1" x14ac:dyDescent="0.3">
      <c r="A428" s="7" t="s">
        <v>52</v>
      </c>
    </row>
    <row r="429" spans="1:1" hidden="1" x14ac:dyDescent="0.3">
      <c r="A429" s="7" t="s">
        <v>52</v>
      </c>
    </row>
    <row r="430" spans="1:1" hidden="1" x14ac:dyDescent="0.3">
      <c r="A430" s="7" t="s">
        <v>52</v>
      </c>
    </row>
    <row r="431" spans="1:1" hidden="1" x14ac:dyDescent="0.3">
      <c r="A431" s="7" t="s">
        <v>52</v>
      </c>
    </row>
    <row r="432" spans="1:1" hidden="1" x14ac:dyDescent="0.3">
      <c r="A432" s="7" t="s">
        <v>52</v>
      </c>
    </row>
    <row r="433" spans="1:18" x14ac:dyDescent="0.3">
      <c r="A433" s="7" t="s">
        <v>53</v>
      </c>
      <c r="B433" s="30"/>
      <c r="C433" s="30"/>
      <c r="D433" s="80" t="s">
        <v>94</v>
      </c>
      <c r="E433" s="80"/>
      <c r="F433" s="80"/>
      <c r="G433" s="80"/>
      <c r="H433" s="80"/>
      <c r="I433" s="80"/>
      <c r="J433" s="80"/>
      <c r="K433" s="30"/>
    </row>
    <row r="434" spans="1:18" x14ac:dyDescent="0.3">
      <c r="A434" s="7" t="s">
        <v>55</v>
      </c>
      <c r="B434" s="31"/>
      <c r="C434" s="31"/>
      <c r="D434" s="81" t="s">
        <v>147</v>
      </c>
      <c r="E434" s="81"/>
      <c r="F434" s="81"/>
      <c r="G434" s="81"/>
      <c r="H434" s="81"/>
      <c r="I434" s="81"/>
      <c r="J434" s="81"/>
      <c r="K434" s="31"/>
    </row>
    <row r="435" spans="1:18" hidden="1" x14ac:dyDescent="0.3">
      <c r="A435" s="7" t="s">
        <v>57</v>
      </c>
    </row>
    <row r="436" spans="1:18" x14ac:dyDescent="0.3">
      <c r="A436" s="7" t="s">
        <v>64</v>
      </c>
      <c r="B436" s="23"/>
      <c r="C436" s="23"/>
      <c r="D436" s="82"/>
      <c r="E436" s="82"/>
      <c r="F436" s="82"/>
      <c r="K436" s="23"/>
    </row>
    <row r="437" spans="1:18" x14ac:dyDescent="0.3">
      <c r="B437" s="23"/>
      <c r="C437" s="23"/>
      <c r="D437" s="85" t="s">
        <v>112</v>
      </c>
      <c r="E437" s="86"/>
      <c r="F437" s="86"/>
      <c r="G437" s="83"/>
      <c r="H437" s="83"/>
      <c r="I437" s="83"/>
      <c r="J437" s="83"/>
      <c r="K437" s="84"/>
    </row>
    <row r="438" spans="1:18" x14ac:dyDescent="0.3">
      <c r="B438" s="23"/>
      <c r="C438" s="23"/>
      <c r="D438" s="88"/>
      <c r="E438" s="58"/>
      <c r="F438" s="58"/>
      <c r="G438" s="58"/>
      <c r="H438" s="58"/>
      <c r="I438" s="58"/>
      <c r="J438" s="58"/>
      <c r="K438" s="87"/>
    </row>
    <row r="439" spans="1:18" x14ac:dyDescent="0.3">
      <c r="B439" s="23"/>
      <c r="C439" s="23"/>
      <c r="D439" s="91" t="s">
        <v>65</v>
      </c>
      <c r="E439" s="92"/>
      <c r="F439" s="92"/>
      <c r="G439" s="89">
        <f>SUMIF(L259:L436, IF(L258="","",L258), K259:K436)</f>
        <v>0</v>
      </c>
      <c r="H439" s="89"/>
      <c r="I439" s="89"/>
      <c r="J439" s="89"/>
      <c r="K439" s="90"/>
    </row>
    <row r="440" spans="1:18" hidden="1" x14ac:dyDescent="0.3">
      <c r="B440" s="23"/>
      <c r="C440" s="23"/>
      <c r="D440" s="95" t="s">
        <v>66</v>
      </c>
      <c r="E440" s="96"/>
      <c r="F440" s="96"/>
      <c r="G440" s="93">
        <f>ROUND(SUMIF(L259:L436, IF(L258="","",L258), K259:K436) * 0.2, 2)</f>
        <v>0</v>
      </c>
      <c r="H440" s="93"/>
      <c r="I440" s="93"/>
      <c r="J440" s="93"/>
      <c r="K440" s="94"/>
    </row>
    <row r="441" spans="1:18" hidden="1" x14ac:dyDescent="0.3">
      <c r="B441" s="23"/>
      <c r="C441" s="23"/>
      <c r="D441" s="91" t="s">
        <v>67</v>
      </c>
      <c r="E441" s="92"/>
      <c r="F441" s="92"/>
      <c r="G441" s="89">
        <f>SUM(G439:G440)</f>
        <v>0</v>
      </c>
      <c r="H441" s="89"/>
      <c r="I441" s="89"/>
      <c r="J441" s="89"/>
      <c r="K441" s="90"/>
    </row>
    <row r="442" spans="1:18" hidden="1" x14ac:dyDescent="0.3">
      <c r="A442" s="7" t="s">
        <v>45</v>
      </c>
    </row>
    <row r="443" spans="1:18" ht="27.6" customHeight="1" x14ac:dyDescent="0.3">
      <c r="A443" s="7">
        <v>4</v>
      </c>
      <c r="B443" s="17" t="s">
        <v>148</v>
      </c>
      <c r="C443" s="17"/>
      <c r="D443" s="77" t="s">
        <v>149</v>
      </c>
      <c r="E443" s="77"/>
      <c r="F443" s="77"/>
      <c r="G443" s="20"/>
      <c r="H443" s="20"/>
      <c r="I443" s="20"/>
      <c r="J443" s="20"/>
      <c r="K443" s="21"/>
      <c r="L443" s="7"/>
    </row>
    <row r="444" spans="1:18" ht="20.399999999999999" customHeight="1" x14ac:dyDescent="0.3">
      <c r="A444" s="7">
        <v>9</v>
      </c>
      <c r="B444" s="22" t="s">
        <v>150</v>
      </c>
      <c r="C444" s="22"/>
      <c r="D444" s="78" t="s">
        <v>151</v>
      </c>
      <c r="E444" s="79"/>
      <c r="F444" s="79"/>
      <c r="G444" s="24" t="s">
        <v>87</v>
      </c>
      <c r="H444" s="32">
        <v>15</v>
      </c>
      <c r="I444" s="33"/>
      <c r="J444" s="27"/>
      <c r="K444" s="28">
        <f>IF(AND(H444= "",I444= ""), 0, ROUND(ROUND(J444, 2) * ROUND(IF(I444="",H444,I444),  2), 2))</f>
        <v>0</v>
      </c>
      <c r="L444" s="7"/>
      <c r="N444" s="29">
        <v>0.2</v>
      </c>
      <c r="R444" s="7">
        <v>2489</v>
      </c>
    </row>
    <row r="445" spans="1:18" hidden="1" x14ac:dyDescent="0.3">
      <c r="A445" s="7" t="s">
        <v>52</v>
      </c>
    </row>
    <row r="446" spans="1:18" hidden="1" x14ac:dyDescent="0.3">
      <c r="A446" s="7" t="s">
        <v>52</v>
      </c>
    </row>
    <row r="447" spans="1:18" hidden="1" x14ac:dyDescent="0.3">
      <c r="A447" s="7" t="s">
        <v>52</v>
      </c>
    </row>
    <row r="448" spans="1:18" hidden="1" x14ac:dyDescent="0.3">
      <c r="A448" s="7" t="s">
        <v>52</v>
      </c>
    </row>
    <row r="449" spans="1:1" hidden="1" x14ac:dyDescent="0.3">
      <c r="A449" s="7" t="s">
        <v>52</v>
      </c>
    </row>
    <row r="450" spans="1:1" hidden="1" x14ac:dyDescent="0.3">
      <c r="A450" s="7" t="s">
        <v>52</v>
      </c>
    </row>
    <row r="451" spans="1:1" hidden="1" x14ac:dyDescent="0.3">
      <c r="A451" s="7" t="s">
        <v>52</v>
      </c>
    </row>
    <row r="452" spans="1:1" hidden="1" x14ac:dyDescent="0.3">
      <c r="A452" s="7" t="s">
        <v>52</v>
      </c>
    </row>
    <row r="453" spans="1:1" hidden="1" x14ac:dyDescent="0.3">
      <c r="A453" s="7" t="s">
        <v>52</v>
      </c>
    </row>
    <row r="454" spans="1:1" hidden="1" x14ac:dyDescent="0.3">
      <c r="A454" s="7" t="s">
        <v>52</v>
      </c>
    </row>
    <row r="455" spans="1:1" hidden="1" x14ac:dyDescent="0.3">
      <c r="A455" s="7" t="s">
        <v>52</v>
      </c>
    </row>
    <row r="456" spans="1:1" hidden="1" x14ac:dyDescent="0.3">
      <c r="A456" s="7" t="s">
        <v>52</v>
      </c>
    </row>
    <row r="457" spans="1:1" hidden="1" x14ac:dyDescent="0.3">
      <c r="A457" s="7" t="s">
        <v>52</v>
      </c>
    </row>
    <row r="458" spans="1:1" hidden="1" x14ac:dyDescent="0.3">
      <c r="A458" s="7" t="s">
        <v>52</v>
      </c>
    </row>
    <row r="459" spans="1:1" hidden="1" x14ac:dyDescent="0.3">
      <c r="A459" s="7" t="s">
        <v>52</v>
      </c>
    </row>
    <row r="460" spans="1:1" hidden="1" x14ac:dyDescent="0.3">
      <c r="A460" s="7" t="s">
        <v>52</v>
      </c>
    </row>
    <row r="461" spans="1:1" hidden="1" x14ac:dyDescent="0.3">
      <c r="A461" s="7" t="s">
        <v>52</v>
      </c>
    </row>
    <row r="462" spans="1:1" hidden="1" x14ac:dyDescent="0.3">
      <c r="A462" s="7" t="s">
        <v>52</v>
      </c>
    </row>
    <row r="463" spans="1:1" hidden="1" x14ac:dyDescent="0.3">
      <c r="A463" s="7" t="s">
        <v>52</v>
      </c>
    </row>
    <row r="464" spans="1:1" hidden="1" x14ac:dyDescent="0.3">
      <c r="A464" s="7" t="s">
        <v>52</v>
      </c>
    </row>
    <row r="465" spans="1:18" hidden="1" x14ac:dyDescent="0.3">
      <c r="A465" s="7" t="s">
        <v>52</v>
      </c>
    </row>
    <row r="466" spans="1:18" hidden="1" x14ac:dyDescent="0.3">
      <c r="A466" s="7" t="s">
        <v>52</v>
      </c>
    </row>
    <row r="467" spans="1:18" x14ac:dyDescent="0.3">
      <c r="A467" s="7" t="s">
        <v>53</v>
      </c>
      <c r="B467" s="30"/>
      <c r="C467" s="30"/>
      <c r="D467" s="80" t="s">
        <v>152</v>
      </c>
      <c r="E467" s="80"/>
      <c r="F467" s="80"/>
      <c r="G467" s="80"/>
      <c r="H467" s="80"/>
      <c r="I467" s="80"/>
      <c r="J467" s="80"/>
      <c r="K467" s="30"/>
    </row>
    <row r="468" spans="1:18" x14ac:dyDescent="0.3">
      <c r="A468" s="7" t="s">
        <v>55</v>
      </c>
      <c r="B468" s="31"/>
      <c r="C468" s="31"/>
      <c r="D468" s="81" t="s">
        <v>153</v>
      </c>
      <c r="E468" s="81"/>
      <c r="F468" s="81"/>
      <c r="G468" s="81"/>
      <c r="H468" s="81"/>
      <c r="I468" s="81"/>
      <c r="J468" s="81"/>
      <c r="K468" s="31"/>
    </row>
    <row r="469" spans="1:18" hidden="1" x14ac:dyDescent="0.3">
      <c r="A469" s="7" t="s">
        <v>81</v>
      </c>
      <c r="B469" s="22"/>
      <c r="C469" s="22"/>
      <c r="D469" s="34" t="s">
        <v>154</v>
      </c>
      <c r="H469" s="35">
        <v>15</v>
      </c>
      <c r="I469" s="36" t="s">
        <v>91</v>
      </c>
      <c r="K469" s="23"/>
    </row>
    <row r="470" spans="1:18" hidden="1" x14ac:dyDescent="0.3">
      <c r="A470" s="7" t="s">
        <v>57</v>
      </c>
    </row>
    <row r="471" spans="1:18" hidden="1" x14ac:dyDescent="0.3">
      <c r="A471" s="7" t="s">
        <v>48</v>
      </c>
    </row>
    <row r="472" spans="1:18" x14ac:dyDescent="0.3">
      <c r="A472" s="7">
        <v>9</v>
      </c>
      <c r="B472" s="22" t="s">
        <v>155</v>
      </c>
      <c r="C472" s="22"/>
      <c r="D472" s="78" t="s">
        <v>156</v>
      </c>
      <c r="E472" s="79"/>
      <c r="F472" s="79"/>
      <c r="G472" s="24" t="s">
        <v>87</v>
      </c>
      <c r="H472" s="32">
        <v>15</v>
      </c>
      <c r="I472" s="33"/>
      <c r="J472" s="27"/>
      <c r="K472" s="28">
        <f>IF(AND(H472= "",I472= ""), 0, ROUND(ROUND(J472, 2) * ROUND(IF(I472="",H472,I472),  2), 2))</f>
        <v>0</v>
      </c>
      <c r="L472" s="7"/>
      <c r="N472" s="29">
        <v>0.2</v>
      </c>
      <c r="R472" s="7">
        <v>2489</v>
      </c>
    </row>
    <row r="473" spans="1:18" hidden="1" x14ac:dyDescent="0.3">
      <c r="A473" s="7" t="s">
        <v>52</v>
      </c>
    </row>
    <row r="474" spans="1:18" hidden="1" x14ac:dyDescent="0.3">
      <c r="A474" s="7" t="s">
        <v>52</v>
      </c>
    </row>
    <row r="475" spans="1:18" hidden="1" x14ac:dyDescent="0.3">
      <c r="A475" s="7" t="s">
        <v>52</v>
      </c>
    </row>
    <row r="476" spans="1:18" hidden="1" x14ac:dyDescent="0.3">
      <c r="A476" s="7" t="s">
        <v>52</v>
      </c>
    </row>
    <row r="477" spans="1:18" hidden="1" x14ac:dyDescent="0.3">
      <c r="A477" s="7" t="s">
        <v>52</v>
      </c>
    </row>
    <row r="478" spans="1:18" hidden="1" x14ac:dyDescent="0.3">
      <c r="A478" s="7" t="s">
        <v>52</v>
      </c>
    </row>
    <row r="479" spans="1:18" hidden="1" x14ac:dyDescent="0.3">
      <c r="A479" s="7" t="s">
        <v>52</v>
      </c>
    </row>
    <row r="480" spans="1:18" hidden="1" x14ac:dyDescent="0.3">
      <c r="A480" s="7" t="s">
        <v>52</v>
      </c>
    </row>
    <row r="481" spans="1:18" hidden="1" x14ac:dyDescent="0.3">
      <c r="A481" s="7" t="s">
        <v>52</v>
      </c>
    </row>
    <row r="482" spans="1:18" hidden="1" x14ac:dyDescent="0.3">
      <c r="A482" s="7" t="s">
        <v>52</v>
      </c>
    </row>
    <row r="483" spans="1:18" x14ac:dyDescent="0.3">
      <c r="A483" s="7" t="s">
        <v>53</v>
      </c>
      <c r="B483" s="30"/>
      <c r="C483" s="30"/>
      <c r="D483" s="80" t="s">
        <v>88</v>
      </c>
      <c r="E483" s="80"/>
      <c r="F483" s="80"/>
      <c r="G483" s="80"/>
      <c r="H483" s="80"/>
      <c r="I483" s="80"/>
      <c r="J483" s="80"/>
      <c r="K483" s="30"/>
    </row>
    <row r="484" spans="1:18" x14ac:dyDescent="0.3">
      <c r="A484" s="7" t="s">
        <v>55</v>
      </c>
      <c r="B484" s="31"/>
      <c r="C484" s="31"/>
      <c r="D484" s="81" t="s">
        <v>153</v>
      </c>
      <c r="E484" s="81"/>
      <c r="F484" s="81"/>
      <c r="G484" s="81"/>
      <c r="H484" s="81"/>
      <c r="I484" s="81"/>
      <c r="J484" s="81"/>
      <c r="K484" s="31"/>
    </row>
    <row r="485" spans="1:18" hidden="1" x14ac:dyDescent="0.3">
      <c r="A485" s="7" t="s">
        <v>81</v>
      </c>
      <c r="B485" s="22"/>
      <c r="C485" s="22"/>
      <c r="D485" s="34" t="s">
        <v>157</v>
      </c>
      <c r="H485" s="35">
        <v>15</v>
      </c>
      <c r="I485" s="36" t="s">
        <v>91</v>
      </c>
      <c r="K485" s="23"/>
    </row>
    <row r="486" spans="1:18" hidden="1" x14ac:dyDescent="0.3">
      <c r="A486" s="7" t="s">
        <v>57</v>
      </c>
    </row>
    <row r="487" spans="1:18" hidden="1" x14ac:dyDescent="0.3">
      <c r="A487" s="7" t="s">
        <v>48</v>
      </c>
    </row>
    <row r="488" spans="1:18" ht="20.399999999999999" customHeight="1" x14ac:dyDescent="0.3">
      <c r="A488" s="7">
        <v>9</v>
      </c>
      <c r="B488" s="22" t="s">
        <v>158</v>
      </c>
      <c r="C488" s="22"/>
      <c r="D488" s="78" t="s">
        <v>159</v>
      </c>
      <c r="E488" s="79"/>
      <c r="F488" s="79"/>
      <c r="G488" s="24" t="s">
        <v>15</v>
      </c>
      <c r="H488" s="25">
        <v>1</v>
      </c>
      <c r="I488" s="26"/>
      <c r="J488" s="27"/>
      <c r="K488" s="28">
        <f>IF(AND(H488= "",I488= ""), 0, ROUND(ROUND(J488, 2) * ROUND(IF(I488="",H488,I488),  0), 2))</f>
        <v>0</v>
      </c>
      <c r="L488" s="7"/>
      <c r="N488" s="29">
        <v>0.2</v>
      </c>
      <c r="R488" s="7">
        <v>2489</v>
      </c>
    </row>
    <row r="489" spans="1:18" hidden="1" x14ac:dyDescent="0.3">
      <c r="A489" s="7" t="s">
        <v>52</v>
      </c>
    </row>
    <row r="490" spans="1:18" hidden="1" x14ac:dyDescent="0.3">
      <c r="A490" s="7" t="s">
        <v>52</v>
      </c>
    </row>
    <row r="491" spans="1:18" x14ac:dyDescent="0.3">
      <c r="A491" s="7" t="s">
        <v>53</v>
      </c>
      <c r="B491" s="30"/>
      <c r="C491" s="30"/>
      <c r="D491" s="80" t="s">
        <v>160</v>
      </c>
      <c r="E491" s="80"/>
      <c r="F491" s="80"/>
      <c r="G491" s="80"/>
      <c r="H491" s="80"/>
      <c r="I491" s="80"/>
      <c r="J491" s="80"/>
      <c r="K491" s="30"/>
    </row>
    <row r="492" spans="1:18" x14ac:dyDescent="0.3">
      <c r="A492" s="7" t="s">
        <v>55</v>
      </c>
      <c r="B492" s="31"/>
      <c r="C492" s="31"/>
      <c r="D492" s="81" t="s">
        <v>161</v>
      </c>
      <c r="E492" s="81"/>
      <c r="F492" s="81"/>
      <c r="G492" s="81"/>
      <c r="H492" s="81"/>
      <c r="I492" s="81"/>
      <c r="J492" s="81"/>
      <c r="K492" s="31"/>
    </row>
    <row r="493" spans="1:18" hidden="1" x14ac:dyDescent="0.3">
      <c r="A493" s="7" t="s">
        <v>81</v>
      </c>
      <c r="B493" s="22"/>
      <c r="C493" s="22"/>
      <c r="D493" s="34" t="s">
        <v>162</v>
      </c>
      <c r="H493" s="37">
        <v>1</v>
      </c>
      <c r="I493" s="38" t="s">
        <v>97</v>
      </c>
      <c r="K493" s="23"/>
    </row>
    <row r="494" spans="1:18" hidden="1" x14ac:dyDescent="0.3">
      <c r="A494" s="7" t="s">
        <v>57</v>
      </c>
    </row>
    <row r="495" spans="1:18" hidden="1" x14ac:dyDescent="0.3">
      <c r="A495" s="7" t="s">
        <v>48</v>
      </c>
    </row>
    <row r="496" spans="1:18" ht="20.399999999999999" customHeight="1" x14ac:dyDescent="0.3">
      <c r="A496" s="7">
        <v>9</v>
      </c>
      <c r="B496" s="22" t="s">
        <v>163</v>
      </c>
      <c r="C496" s="22"/>
      <c r="D496" s="78" t="s">
        <v>164</v>
      </c>
      <c r="E496" s="79"/>
      <c r="F496" s="79"/>
      <c r="G496" s="24" t="s">
        <v>15</v>
      </c>
      <c r="H496" s="25">
        <v>1</v>
      </c>
      <c r="I496" s="26"/>
      <c r="J496" s="27"/>
      <c r="K496" s="28">
        <f>IF(AND(H496= "",I496= ""), 0, ROUND(ROUND(J496, 2) * ROUND(IF(I496="",H496,I496),  0), 2))</f>
        <v>0</v>
      </c>
      <c r="L496" s="7"/>
      <c r="N496" s="29">
        <v>0.2</v>
      </c>
      <c r="R496" s="7">
        <v>2489</v>
      </c>
    </row>
    <row r="497" spans="1:18" hidden="1" x14ac:dyDescent="0.3">
      <c r="A497" s="7" t="s">
        <v>52</v>
      </c>
    </row>
    <row r="498" spans="1:18" hidden="1" x14ac:dyDescent="0.3">
      <c r="A498" s="7" t="s">
        <v>52</v>
      </c>
    </row>
    <row r="499" spans="1:18" hidden="1" x14ac:dyDescent="0.3">
      <c r="A499" s="7" t="s">
        <v>52</v>
      </c>
    </row>
    <row r="500" spans="1:18" hidden="1" x14ac:dyDescent="0.3">
      <c r="A500" s="7" t="s">
        <v>52</v>
      </c>
    </row>
    <row r="501" spans="1:18" hidden="1" x14ac:dyDescent="0.3">
      <c r="A501" s="7" t="s">
        <v>52</v>
      </c>
    </row>
    <row r="502" spans="1:18" hidden="1" x14ac:dyDescent="0.3">
      <c r="A502" s="7" t="s">
        <v>52</v>
      </c>
    </row>
    <row r="503" spans="1:18" hidden="1" x14ac:dyDescent="0.3">
      <c r="A503" s="7" t="s">
        <v>52</v>
      </c>
    </row>
    <row r="504" spans="1:18" hidden="1" x14ac:dyDescent="0.3">
      <c r="A504" s="7" t="s">
        <v>52</v>
      </c>
    </row>
    <row r="505" spans="1:18" hidden="1" x14ac:dyDescent="0.3">
      <c r="A505" s="7" t="s">
        <v>52</v>
      </c>
    </row>
    <row r="506" spans="1:18" hidden="1" x14ac:dyDescent="0.3">
      <c r="A506" s="7" t="s">
        <v>52</v>
      </c>
    </row>
    <row r="507" spans="1:18" x14ac:dyDescent="0.3">
      <c r="A507" s="7" t="s">
        <v>53</v>
      </c>
      <c r="B507" s="30"/>
      <c r="C507" s="30"/>
      <c r="D507" s="80" t="s">
        <v>165</v>
      </c>
      <c r="E507" s="80"/>
      <c r="F507" s="80"/>
      <c r="G507" s="80"/>
      <c r="H507" s="80"/>
      <c r="I507" s="80"/>
      <c r="J507" s="80"/>
      <c r="K507" s="30"/>
    </row>
    <row r="508" spans="1:18" ht="20.399999999999999" customHeight="1" x14ac:dyDescent="0.3">
      <c r="A508" s="7" t="s">
        <v>55</v>
      </c>
      <c r="B508" s="31"/>
      <c r="C508" s="31"/>
      <c r="D508" s="81" t="s">
        <v>166</v>
      </c>
      <c r="E508" s="81"/>
      <c r="F508" s="81"/>
      <c r="G508" s="81"/>
      <c r="H508" s="81"/>
      <c r="I508" s="81"/>
      <c r="J508" s="81"/>
      <c r="K508" s="31"/>
    </row>
    <row r="509" spans="1:18" hidden="1" x14ac:dyDescent="0.3">
      <c r="A509" s="7" t="s">
        <v>57</v>
      </c>
    </row>
    <row r="510" spans="1:18" hidden="1" x14ac:dyDescent="0.3">
      <c r="A510" s="7" t="s">
        <v>48</v>
      </c>
    </row>
    <row r="511" spans="1:18" ht="20.399999999999999" customHeight="1" x14ac:dyDescent="0.3">
      <c r="A511" s="7">
        <v>9</v>
      </c>
      <c r="B511" s="22" t="s">
        <v>167</v>
      </c>
      <c r="C511" s="22"/>
      <c r="D511" s="78" t="s">
        <v>168</v>
      </c>
      <c r="E511" s="79"/>
      <c r="F511" s="79"/>
      <c r="G511" s="24" t="s">
        <v>51</v>
      </c>
      <c r="H511" s="25">
        <v>1</v>
      </c>
      <c r="I511" s="26"/>
      <c r="J511" s="27"/>
      <c r="K511" s="28">
        <f>IF(AND(H511= "",I511= ""), 0, ROUND(ROUND(J511, 2) * ROUND(IF(I511="",H511,I511),  0), 2))</f>
        <v>0</v>
      </c>
      <c r="L511" s="7"/>
      <c r="N511" s="29">
        <v>0.2</v>
      </c>
      <c r="R511" s="7">
        <v>2489</v>
      </c>
    </row>
    <row r="512" spans="1:18" hidden="1" x14ac:dyDescent="0.3">
      <c r="A512" s="7" t="s">
        <v>52</v>
      </c>
    </row>
    <row r="513" spans="1:18" hidden="1" x14ac:dyDescent="0.3">
      <c r="A513" s="7" t="s">
        <v>52</v>
      </c>
    </row>
    <row r="514" spans="1:18" hidden="1" x14ac:dyDescent="0.3">
      <c r="A514" s="7" t="s">
        <v>52</v>
      </c>
    </row>
    <row r="515" spans="1:18" hidden="1" x14ac:dyDescent="0.3">
      <c r="A515" s="7" t="s">
        <v>52</v>
      </c>
    </row>
    <row r="516" spans="1:18" hidden="1" x14ac:dyDescent="0.3">
      <c r="A516" s="7" t="s">
        <v>52</v>
      </c>
    </row>
    <row r="517" spans="1:18" x14ac:dyDescent="0.3">
      <c r="A517" s="7" t="s">
        <v>53</v>
      </c>
      <c r="B517" s="30"/>
      <c r="C517" s="30"/>
      <c r="D517" s="80" t="s">
        <v>54</v>
      </c>
      <c r="E517" s="80"/>
      <c r="F517" s="80"/>
      <c r="G517" s="80"/>
      <c r="H517" s="80"/>
      <c r="I517" s="80"/>
      <c r="J517" s="80"/>
      <c r="K517" s="30"/>
    </row>
    <row r="518" spans="1:18" x14ac:dyDescent="0.3">
      <c r="A518" s="7" t="s">
        <v>55</v>
      </c>
      <c r="B518" s="31"/>
      <c r="C518" s="31"/>
      <c r="D518" s="81" t="s">
        <v>169</v>
      </c>
      <c r="E518" s="81"/>
      <c r="F518" s="81"/>
      <c r="G518" s="81"/>
      <c r="H518" s="81"/>
      <c r="I518" s="81"/>
      <c r="J518" s="81"/>
      <c r="K518" s="31"/>
    </row>
    <row r="519" spans="1:18" hidden="1" x14ac:dyDescent="0.3">
      <c r="A519" s="7" t="s">
        <v>57</v>
      </c>
    </row>
    <row r="520" spans="1:18" x14ac:dyDescent="0.3">
      <c r="A520" s="7" t="s">
        <v>64</v>
      </c>
      <c r="B520" s="23"/>
      <c r="C520" s="23"/>
      <c r="D520" s="82"/>
      <c r="E520" s="82"/>
      <c r="F520" s="82"/>
      <c r="K520" s="23"/>
    </row>
    <row r="521" spans="1:18" ht="26.4" customHeight="1" x14ac:dyDescent="0.3">
      <c r="B521" s="23"/>
      <c r="C521" s="23"/>
      <c r="D521" s="85" t="s">
        <v>149</v>
      </c>
      <c r="E521" s="86"/>
      <c r="F521" s="86"/>
      <c r="G521" s="83"/>
      <c r="H521" s="83"/>
      <c r="I521" s="83"/>
      <c r="J521" s="83"/>
      <c r="K521" s="84"/>
    </row>
    <row r="522" spans="1:18" x14ac:dyDescent="0.3">
      <c r="B522" s="23"/>
      <c r="C522" s="23"/>
      <c r="D522" s="88"/>
      <c r="E522" s="58"/>
      <c r="F522" s="58"/>
      <c r="G522" s="58"/>
      <c r="H522" s="58"/>
      <c r="I522" s="58"/>
      <c r="J522" s="58"/>
      <c r="K522" s="87"/>
    </row>
    <row r="523" spans="1:18" x14ac:dyDescent="0.3">
      <c r="B523" s="23"/>
      <c r="C523" s="23"/>
      <c r="D523" s="91" t="s">
        <v>65</v>
      </c>
      <c r="E523" s="92"/>
      <c r="F523" s="92"/>
      <c r="G523" s="89">
        <f>SUMIF(L444:L520, IF(L443="","",L443), K444:K520)</f>
        <v>0</v>
      </c>
      <c r="H523" s="89"/>
      <c r="I523" s="89"/>
      <c r="J523" s="89"/>
      <c r="K523" s="90"/>
    </row>
    <row r="524" spans="1:18" hidden="1" x14ac:dyDescent="0.3">
      <c r="B524" s="23"/>
      <c r="C524" s="23"/>
      <c r="D524" s="95" t="s">
        <v>66</v>
      </c>
      <c r="E524" s="96"/>
      <c r="F524" s="96"/>
      <c r="G524" s="93">
        <f>ROUND(SUMIF(L444:L520, IF(L443="","",L443), K444:K520) * 0.2, 2)</f>
        <v>0</v>
      </c>
      <c r="H524" s="93"/>
      <c r="I524" s="93"/>
      <c r="J524" s="93"/>
      <c r="K524" s="94"/>
    </row>
    <row r="525" spans="1:18" hidden="1" x14ac:dyDescent="0.3">
      <c r="B525" s="23"/>
      <c r="C525" s="23"/>
      <c r="D525" s="91" t="s">
        <v>67</v>
      </c>
      <c r="E525" s="92"/>
      <c r="F525" s="92"/>
      <c r="G525" s="89">
        <f>SUM(G523:G524)</f>
        <v>0</v>
      </c>
      <c r="H525" s="89"/>
      <c r="I525" s="89"/>
      <c r="J525" s="89"/>
      <c r="K525" s="90"/>
    </row>
    <row r="526" spans="1:18" hidden="1" x14ac:dyDescent="0.3">
      <c r="A526" s="7" t="s">
        <v>45</v>
      </c>
    </row>
    <row r="527" spans="1:18" ht="55.2" customHeight="1" x14ac:dyDescent="0.3">
      <c r="A527" s="7">
        <v>4</v>
      </c>
      <c r="B527" s="17" t="s">
        <v>170</v>
      </c>
      <c r="C527" s="17"/>
      <c r="D527" s="77" t="s">
        <v>171</v>
      </c>
      <c r="E527" s="77"/>
      <c r="F527" s="77"/>
      <c r="G527" s="20"/>
      <c r="H527" s="20"/>
      <c r="I527" s="20"/>
      <c r="J527" s="20"/>
      <c r="K527" s="21"/>
      <c r="L527" s="7" t="s">
        <v>172</v>
      </c>
    </row>
    <row r="528" spans="1:18" ht="20.399999999999999" customHeight="1" x14ac:dyDescent="0.3">
      <c r="A528" s="7">
        <v>9</v>
      </c>
      <c r="B528" s="22" t="s">
        <v>173</v>
      </c>
      <c r="C528" s="22"/>
      <c r="D528" s="78" t="s">
        <v>174</v>
      </c>
      <c r="E528" s="79"/>
      <c r="F528" s="79"/>
      <c r="G528" s="24" t="s">
        <v>15</v>
      </c>
      <c r="H528" s="25">
        <v>2</v>
      </c>
      <c r="I528" s="26"/>
      <c r="J528" s="27"/>
      <c r="K528" s="28">
        <f>IF(AND(H528= "",I528= ""), 0, ROUND(ROUND(J528, 2) * ROUND(IF(I528="",H528,I528),  0), 2))</f>
        <v>0</v>
      </c>
      <c r="L528" s="7" t="s">
        <v>172</v>
      </c>
      <c r="M528" s="7">
        <v>115312</v>
      </c>
      <c r="N528" s="29">
        <v>0.2</v>
      </c>
      <c r="R528" s="7">
        <v>2489</v>
      </c>
    </row>
    <row r="529" spans="1:11" hidden="1" x14ac:dyDescent="0.3">
      <c r="A529" s="7" t="s">
        <v>52</v>
      </c>
    </row>
    <row r="530" spans="1:11" hidden="1" x14ac:dyDescent="0.3">
      <c r="A530" s="7" t="s">
        <v>52</v>
      </c>
    </row>
    <row r="531" spans="1:11" hidden="1" x14ac:dyDescent="0.3">
      <c r="A531" s="7" t="s">
        <v>52</v>
      </c>
    </row>
    <row r="532" spans="1:11" hidden="1" x14ac:dyDescent="0.3">
      <c r="A532" s="7" t="s">
        <v>52</v>
      </c>
    </row>
    <row r="533" spans="1:11" hidden="1" x14ac:dyDescent="0.3">
      <c r="A533" s="7" t="s">
        <v>52</v>
      </c>
    </row>
    <row r="534" spans="1:11" hidden="1" x14ac:dyDescent="0.3">
      <c r="A534" s="7" t="s">
        <v>52</v>
      </c>
    </row>
    <row r="535" spans="1:11" hidden="1" x14ac:dyDescent="0.3">
      <c r="A535" s="7" t="s">
        <v>52</v>
      </c>
    </row>
    <row r="536" spans="1:11" hidden="1" x14ac:dyDescent="0.3">
      <c r="A536" s="7" t="s">
        <v>52</v>
      </c>
    </row>
    <row r="537" spans="1:11" hidden="1" x14ac:dyDescent="0.3">
      <c r="A537" s="7" t="s">
        <v>52</v>
      </c>
    </row>
    <row r="538" spans="1:11" hidden="1" x14ac:dyDescent="0.3">
      <c r="A538" s="7" t="s">
        <v>52</v>
      </c>
    </row>
    <row r="539" spans="1:11" hidden="1" x14ac:dyDescent="0.3">
      <c r="A539" s="7" t="s">
        <v>52</v>
      </c>
    </row>
    <row r="540" spans="1:11" hidden="1" x14ac:dyDescent="0.3">
      <c r="A540" s="7" t="s">
        <v>52</v>
      </c>
    </row>
    <row r="541" spans="1:11" hidden="1" x14ac:dyDescent="0.3">
      <c r="A541" s="7" t="s">
        <v>52</v>
      </c>
    </row>
    <row r="542" spans="1:11" hidden="1" x14ac:dyDescent="0.3">
      <c r="A542" s="7" t="s">
        <v>52</v>
      </c>
    </row>
    <row r="543" spans="1:11" hidden="1" x14ac:dyDescent="0.3">
      <c r="A543" s="7" t="s">
        <v>52</v>
      </c>
    </row>
    <row r="544" spans="1:11" x14ac:dyDescent="0.3">
      <c r="A544" s="7" t="s">
        <v>53</v>
      </c>
      <c r="B544" s="30"/>
      <c r="C544" s="30"/>
      <c r="D544" s="80" t="s">
        <v>175</v>
      </c>
      <c r="E544" s="80"/>
      <c r="F544" s="80"/>
      <c r="G544" s="80"/>
      <c r="H544" s="80"/>
      <c r="I544" s="80"/>
      <c r="J544" s="80"/>
      <c r="K544" s="30"/>
    </row>
    <row r="545" spans="1:18" x14ac:dyDescent="0.3">
      <c r="A545" s="7" t="s">
        <v>55</v>
      </c>
      <c r="B545" s="31"/>
      <c r="C545" s="31"/>
      <c r="D545" s="81" t="s">
        <v>176</v>
      </c>
      <c r="E545" s="81"/>
      <c r="F545" s="81"/>
      <c r="G545" s="81"/>
      <c r="H545" s="81"/>
      <c r="I545" s="81"/>
      <c r="J545" s="81"/>
      <c r="K545" s="31"/>
    </row>
    <row r="546" spans="1:18" hidden="1" x14ac:dyDescent="0.3">
      <c r="A546" s="7" t="s">
        <v>57</v>
      </c>
    </row>
    <row r="547" spans="1:18" hidden="1" x14ac:dyDescent="0.3">
      <c r="A547" s="7" t="s">
        <v>48</v>
      </c>
    </row>
    <row r="548" spans="1:18" ht="20.399999999999999" customHeight="1" x14ac:dyDescent="0.3">
      <c r="A548" s="7">
        <v>9</v>
      </c>
      <c r="B548" s="22" t="s">
        <v>177</v>
      </c>
      <c r="C548" s="22"/>
      <c r="D548" s="78" t="s">
        <v>178</v>
      </c>
      <c r="E548" s="79"/>
      <c r="F548" s="79"/>
      <c r="G548" s="24" t="s">
        <v>15</v>
      </c>
      <c r="H548" s="25">
        <v>2</v>
      </c>
      <c r="I548" s="26"/>
      <c r="J548" s="27"/>
      <c r="K548" s="28">
        <f>IF(AND(H548= "",I548= ""), 0, ROUND(ROUND(J548, 2) * ROUND(IF(I548="",H548,I548),  0), 2))</f>
        <v>0</v>
      </c>
      <c r="L548" s="7" t="s">
        <v>172</v>
      </c>
      <c r="M548" s="7">
        <v>115312</v>
      </c>
      <c r="N548" s="29">
        <v>0.2</v>
      </c>
      <c r="R548" s="7">
        <v>2489</v>
      </c>
    </row>
    <row r="549" spans="1:18" hidden="1" x14ac:dyDescent="0.3">
      <c r="A549" s="7" t="s">
        <v>52</v>
      </c>
    </row>
    <row r="550" spans="1:18" hidden="1" x14ac:dyDescent="0.3">
      <c r="A550" s="7" t="s">
        <v>52</v>
      </c>
    </row>
    <row r="551" spans="1:18" hidden="1" x14ac:dyDescent="0.3">
      <c r="A551" s="7" t="s">
        <v>52</v>
      </c>
    </row>
    <row r="552" spans="1:18" hidden="1" x14ac:dyDescent="0.3">
      <c r="A552" s="7" t="s">
        <v>52</v>
      </c>
    </row>
    <row r="553" spans="1:18" hidden="1" x14ac:dyDescent="0.3">
      <c r="A553" s="7" t="s">
        <v>52</v>
      </c>
    </row>
    <row r="554" spans="1:18" hidden="1" x14ac:dyDescent="0.3">
      <c r="A554" s="7" t="s">
        <v>52</v>
      </c>
    </row>
    <row r="555" spans="1:18" hidden="1" x14ac:dyDescent="0.3">
      <c r="A555" s="7" t="s">
        <v>52</v>
      </c>
    </row>
    <row r="556" spans="1:18" hidden="1" x14ac:dyDescent="0.3">
      <c r="A556" s="7" t="s">
        <v>52</v>
      </c>
    </row>
    <row r="557" spans="1:18" hidden="1" x14ac:dyDescent="0.3">
      <c r="A557" s="7" t="s">
        <v>52</v>
      </c>
    </row>
    <row r="558" spans="1:18" hidden="1" x14ac:dyDescent="0.3">
      <c r="A558" s="7" t="s">
        <v>52</v>
      </c>
    </row>
    <row r="559" spans="1:18" hidden="1" x14ac:dyDescent="0.3">
      <c r="A559" s="7" t="s">
        <v>52</v>
      </c>
    </row>
    <row r="560" spans="1:18" hidden="1" x14ac:dyDescent="0.3">
      <c r="A560" s="7" t="s">
        <v>52</v>
      </c>
    </row>
    <row r="561" spans="1:18" hidden="1" x14ac:dyDescent="0.3">
      <c r="A561" s="7" t="s">
        <v>52</v>
      </c>
    </row>
    <row r="562" spans="1:18" hidden="1" x14ac:dyDescent="0.3">
      <c r="A562" s="7" t="s">
        <v>52</v>
      </c>
    </row>
    <row r="563" spans="1:18" hidden="1" x14ac:dyDescent="0.3">
      <c r="A563" s="7" t="s">
        <v>52</v>
      </c>
    </row>
    <row r="564" spans="1:18" hidden="1" x14ac:dyDescent="0.3">
      <c r="A564" s="7" t="s">
        <v>52</v>
      </c>
    </row>
    <row r="565" spans="1:18" hidden="1" x14ac:dyDescent="0.3">
      <c r="A565" s="7" t="s">
        <v>52</v>
      </c>
    </row>
    <row r="566" spans="1:18" hidden="1" x14ac:dyDescent="0.3">
      <c r="A566" s="7" t="s">
        <v>52</v>
      </c>
    </row>
    <row r="567" spans="1:18" hidden="1" x14ac:dyDescent="0.3">
      <c r="A567" s="7" t="s">
        <v>52</v>
      </c>
    </row>
    <row r="568" spans="1:18" hidden="1" x14ac:dyDescent="0.3">
      <c r="A568" s="7" t="s">
        <v>52</v>
      </c>
    </row>
    <row r="569" spans="1:18" x14ac:dyDescent="0.3">
      <c r="A569" s="7" t="s">
        <v>53</v>
      </c>
      <c r="B569" s="30"/>
      <c r="C569" s="30"/>
      <c r="D569" s="80" t="s">
        <v>179</v>
      </c>
      <c r="E569" s="80"/>
      <c r="F569" s="80"/>
      <c r="G569" s="80"/>
      <c r="H569" s="80"/>
      <c r="I569" s="80"/>
      <c r="J569" s="80"/>
      <c r="K569" s="30"/>
    </row>
    <row r="570" spans="1:18" x14ac:dyDescent="0.3">
      <c r="A570" s="7" t="s">
        <v>55</v>
      </c>
      <c r="B570" s="31"/>
      <c r="C570" s="31"/>
      <c r="D570" s="81" t="s">
        <v>180</v>
      </c>
      <c r="E570" s="81"/>
      <c r="F570" s="81"/>
      <c r="G570" s="81"/>
      <c r="H570" s="81"/>
      <c r="I570" s="81"/>
      <c r="J570" s="81"/>
      <c r="K570" s="31"/>
    </row>
    <row r="571" spans="1:18" hidden="1" x14ac:dyDescent="0.3">
      <c r="A571" s="7" t="s">
        <v>57</v>
      </c>
    </row>
    <row r="572" spans="1:18" hidden="1" x14ac:dyDescent="0.3">
      <c r="A572" s="7" t="s">
        <v>48</v>
      </c>
    </row>
    <row r="573" spans="1:18" ht="20.399999999999999" customHeight="1" x14ac:dyDescent="0.3">
      <c r="A573" s="7">
        <v>9</v>
      </c>
      <c r="B573" s="22" t="s">
        <v>181</v>
      </c>
      <c r="C573" s="22"/>
      <c r="D573" s="78" t="s">
        <v>182</v>
      </c>
      <c r="E573" s="79"/>
      <c r="F573" s="79"/>
      <c r="G573" s="24" t="s">
        <v>15</v>
      </c>
      <c r="H573" s="25">
        <v>4</v>
      </c>
      <c r="I573" s="26"/>
      <c r="J573" s="27"/>
      <c r="K573" s="28">
        <f>IF(AND(H573= "",I573= ""), 0, ROUND(ROUND(J573, 2) * ROUND(IF(I573="",H573,I573),  0), 2))</f>
        <v>0</v>
      </c>
      <c r="L573" s="7" t="s">
        <v>172</v>
      </c>
      <c r="M573" s="7">
        <v>115312</v>
      </c>
      <c r="N573" s="29">
        <v>0.2</v>
      </c>
      <c r="R573" s="7">
        <v>2489</v>
      </c>
    </row>
    <row r="574" spans="1:18" hidden="1" x14ac:dyDescent="0.3">
      <c r="A574" s="7" t="s">
        <v>52</v>
      </c>
    </row>
    <row r="575" spans="1:18" hidden="1" x14ac:dyDescent="0.3">
      <c r="A575" s="7" t="s">
        <v>52</v>
      </c>
    </row>
    <row r="576" spans="1:18" hidden="1" x14ac:dyDescent="0.3">
      <c r="A576" s="7" t="s">
        <v>52</v>
      </c>
    </row>
    <row r="577" spans="1:1" hidden="1" x14ac:dyDescent="0.3">
      <c r="A577" s="7" t="s">
        <v>52</v>
      </c>
    </row>
    <row r="578" spans="1:1" hidden="1" x14ac:dyDescent="0.3">
      <c r="A578" s="7" t="s">
        <v>52</v>
      </c>
    </row>
    <row r="579" spans="1:1" hidden="1" x14ac:dyDescent="0.3">
      <c r="A579" s="7" t="s">
        <v>52</v>
      </c>
    </row>
    <row r="580" spans="1:1" hidden="1" x14ac:dyDescent="0.3">
      <c r="A580" s="7" t="s">
        <v>52</v>
      </c>
    </row>
    <row r="581" spans="1:1" hidden="1" x14ac:dyDescent="0.3">
      <c r="A581" s="7" t="s">
        <v>52</v>
      </c>
    </row>
    <row r="582" spans="1:1" hidden="1" x14ac:dyDescent="0.3">
      <c r="A582" s="7" t="s">
        <v>52</v>
      </c>
    </row>
    <row r="583" spans="1:1" hidden="1" x14ac:dyDescent="0.3">
      <c r="A583" s="7" t="s">
        <v>52</v>
      </c>
    </row>
    <row r="584" spans="1:1" hidden="1" x14ac:dyDescent="0.3">
      <c r="A584" s="7" t="s">
        <v>52</v>
      </c>
    </row>
    <row r="585" spans="1:1" hidden="1" x14ac:dyDescent="0.3">
      <c r="A585" s="7" t="s">
        <v>52</v>
      </c>
    </row>
    <row r="586" spans="1:1" hidden="1" x14ac:dyDescent="0.3">
      <c r="A586" s="7" t="s">
        <v>52</v>
      </c>
    </row>
    <row r="587" spans="1:1" hidden="1" x14ac:dyDescent="0.3">
      <c r="A587" s="7" t="s">
        <v>52</v>
      </c>
    </row>
    <row r="588" spans="1:1" hidden="1" x14ac:dyDescent="0.3">
      <c r="A588" s="7" t="s">
        <v>52</v>
      </c>
    </row>
    <row r="589" spans="1:1" hidden="1" x14ac:dyDescent="0.3">
      <c r="A589" s="7" t="s">
        <v>52</v>
      </c>
    </row>
    <row r="590" spans="1:1" hidden="1" x14ac:dyDescent="0.3">
      <c r="A590" s="7" t="s">
        <v>52</v>
      </c>
    </row>
    <row r="591" spans="1:1" hidden="1" x14ac:dyDescent="0.3">
      <c r="A591" s="7" t="s">
        <v>52</v>
      </c>
    </row>
    <row r="592" spans="1:1" hidden="1" x14ac:dyDescent="0.3">
      <c r="A592" s="7" t="s">
        <v>52</v>
      </c>
    </row>
    <row r="593" spans="1:18" hidden="1" x14ac:dyDescent="0.3">
      <c r="A593" s="7" t="s">
        <v>52</v>
      </c>
    </row>
    <row r="594" spans="1:18" x14ac:dyDescent="0.3">
      <c r="A594" s="7" t="s">
        <v>53</v>
      </c>
      <c r="B594" s="30"/>
      <c r="C594" s="30"/>
      <c r="D594" s="80" t="s">
        <v>94</v>
      </c>
      <c r="E594" s="80"/>
      <c r="F594" s="80"/>
      <c r="G594" s="80"/>
      <c r="H594" s="80"/>
      <c r="I594" s="80"/>
      <c r="J594" s="80"/>
      <c r="K594" s="30"/>
    </row>
    <row r="595" spans="1:18" x14ac:dyDescent="0.3">
      <c r="A595" s="7" t="s">
        <v>55</v>
      </c>
      <c r="B595" s="31"/>
      <c r="C595" s="31"/>
      <c r="D595" s="81" t="s">
        <v>183</v>
      </c>
      <c r="E595" s="81"/>
      <c r="F595" s="81"/>
      <c r="G595" s="81"/>
      <c r="H595" s="81"/>
      <c r="I595" s="81"/>
      <c r="J595" s="81"/>
      <c r="K595" s="31"/>
    </row>
    <row r="596" spans="1:18" hidden="1" x14ac:dyDescent="0.3">
      <c r="A596" s="7" t="s">
        <v>57</v>
      </c>
    </row>
    <row r="597" spans="1:18" hidden="1" x14ac:dyDescent="0.3">
      <c r="A597" s="7" t="s">
        <v>48</v>
      </c>
    </row>
    <row r="598" spans="1:18" ht="20.399999999999999" customHeight="1" x14ac:dyDescent="0.3">
      <c r="A598" s="7">
        <v>9</v>
      </c>
      <c r="B598" s="22" t="s">
        <v>184</v>
      </c>
      <c r="C598" s="22"/>
      <c r="D598" s="78" t="s">
        <v>185</v>
      </c>
      <c r="E598" s="79"/>
      <c r="F598" s="79"/>
      <c r="G598" s="24" t="s">
        <v>15</v>
      </c>
      <c r="H598" s="25">
        <v>4</v>
      </c>
      <c r="I598" s="26"/>
      <c r="J598" s="27"/>
      <c r="K598" s="28">
        <f>IF(AND(H598= "",I598= ""), 0, ROUND(ROUND(J598, 2) * ROUND(IF(I598="",H598,I598),  0), 2))</f>
        <v>0</v>
      </c>
      <c r="L598" s="7" t="s">
        <v>172</v>
      </c>
      <c r="M598" s="7">
        <v>115312</v>
      </c>
      <c r="N598" s="29">
        <v>0.2</v>
      </c>
      <c r="R598" s="7">
        <v>2489</v>
      </c>
    </row>
    <row r="599" spans="1:18" hidden="1" x14ac:dyDescent="0.3">
      <c r="A599" s="7" t="s">
        <v>52</v>
      </c>
    </row>
    <row r="600" spans="1:18" hidden="1" x14ac:dyDescent="0.3">
      <c r="A600" s="7" t="s">
        <v>52</v>
      </c>
    </row>
    <row r="601" spans="1:18" hidden="1" x14ac:dyDescent="0.3">
      <c r="A601" s="7" t="s">
        <v>52</v>
      </c>
    </row>
    <row r="602" spans="1:18" hidden="1" x14ac:dyDescent="0.3">
      <c r="A602" s="7" t="s">
        <v>52</v>
      </c>
    </row>
    <row r="603" spans="1:18" hidden="1" x14ac:dyDescent="0.3">
      <c r="A603" s="7" t="s">
        <v>52</v>
      </c>
    </row>
    <row r="604" spans="1:18" hidden="1" x14ac:dyDescent="0.3">
      <c r="A604" s="7" t="s">
        <v>52</v>
      </c>
    </row>
    <row r="605" spans="1:18" hidden="1" x14ac:dyDescent="0.3">
      <c r="A605" s="7" t="s">
        <v>52</v>
      </c>
    </row>
    <row r="606" spans="1:18" hidden="1" x14ac:dyDescent="0.3">
      <c r="A606" s="7" t="s">
        <v>52</v>
      </c>
    </row>
    <row r="607" spans="1:18" hidden="1" x14ac:dyDescent="0.3">
      <c r="A607" s="7" t="s">
        <v>52</v>
      </c>
    </row>
    <row r="608" spans="1:18" hidden="1" x14ac:dyDescent="0.3">
      <c r="A608" s="7" t="s">
        <v>52</v>
      </c>
    </row>
    <row r="609" spans="1:18" hidden="1" x14ac:dyDescent="0.3">
      <c r="A609" s="7" t="s">
        <v>52</v>
      </c>
    </row>
    <row r="610" spans="1:18" hidden="1" x14ac:dyDescent="0.3">
      <c r="A610" s="7" t="s">
        <v>52</v>
      </c>
    </row>
    <row r="611" spans="1:18" hidden="1" x14ac:dyDescent="0.3">
      <c r="A611" s="7" t="s">
        <v>52</v>
      </c>
    </row>
    <row r="612" spans="1:18" hidden="1" x14ac:dyDescent="0.3">
      <c r="A612" s="7" t="s">
        <v>52</v>
      </c>
    </row>
    <row r="613" spans="1:18" hidden="1" x14ac:dyDescent="0.3">
      <c r="A613" s="7" t="s">
        <v>52</v>
      </c>
    </row>
    <row r="614" spans="1:18" hidden="1" x14ac:dyDescent="0.3">
      <c r="A614" s="7" t="s">
        <v>52</v>
      </c>
    </row>
    <row r="615" spans="1:18" hidden="1" x14ac:dyDescent="0.3">
      <c r="A615" s="7" t="s">
        <v>52</v>
      </c>
    </row>
    <row r="616" spans="1:18" hidden="1" x14ac:dyDescent="0.3">
      <c r="A616" s="7" t="s">
        <v>52</v>
      </c>
    </row>
    <row r="617" spans="1:18" hidden="1" x14ac:dyDescent="0.3">
      <c r="A617" s="7" t="s">
        <v>52</v>
      </c>
    </row>
    <row r="618" spans="1:18" hidden="1" x14ac:dyDescent="0.3">
      <c r="A618" s="7" t="s">
        <v>52</v>
      </c>
    </row>
    <row r="619" spans="1:18" x14ac:dyDescent="0.3">
      <c r="A619" s="7" t="s">
        <v>53</v>
      </c>
      <c r="B619" s="30"/>
      <c r="C619" s="30"/>
      <c r="D619" s="80" t="s">
        <v>94</v>
      </c>
      <c r="E619" s="80"/>
      <c r="F619" s="80"/>
      <c r="G619" s="80"/>
      <c r="H619" s="80"/>
      <c r="I619" s="80"/>
      <c r="J619" s="80"/>
      <c r="K619" s="30"/>
    </row>
    <row r="620" spans="1:18" x14ac:dyDescent="0.3">
      <c r="A620" s="7" t="s">
        <v>55</v>
      </c>
      <c r="B620" s="31"/>
      <c r="C620" s="31"/>
      <c r="D620" s="81" t="s">
        <v>183</v>
      </c>
      <c r="E620" s="81"/>
      <c r="F620" s="81"/>
      <c r="G620" s="81"/>
      <c r="H620" s="81"/>
      <c r="I620" s="81"/>
      <c r="J620" s="81"/>
      <c r="K620" s="31"/>
    </row>
    <row r="621" spans="1:18" hidden="1" x14ac:dyDescent="0.3">
      <c r="A621" s="7" t="s">
        <v>57</v>
      </c>
    </row>
    <row r="622" spans="1:18" hidden="1" x14ac:dyDescent="0.3">
      <c r="A622" s="7" t="s">
        <v>48</v>
      </c>
    </row>
    <row r="623" spans="1:18" ht="20.399999999999999" customHeight="1" x14ac:dyDescent="0.3">
      <c r="A623" s="7">
        <v>9</v>
      </c>
      <c r="B623" s="22" t="s">
        <v>186</v>
      </c>
      <c r="C623" s="22"/>
      <c r="D623" s="78" t="s">
        <v>187</v>
      </c>
      <c r="E623" s="79"/>
      <c r="F623" s="79"/>
      <c r="G623" s="24" t="s">
        <v>15</v>
      </c>
      <c r="H623" s="25">
        <v>1</v>
      </c>
      <c r="I623" s="26"/>
      <c r="J623" s="27"/>
      <c r="K623" s="28">
        <f>IF(AND(H623= "",I623= ""), 0, ROUND(ROUND(J623, 2) * ROUND(IF(I623="",H623,I623),  0), 2))</f>
        <v>0</v>
      </c>
      <c r="L623" s="7" t="s">
        <v>172</v>
      </c>
      <c r="M623" s="7">
        <v>115312</v>
      </c>
      <c r="N623" s="29">
        <v>0.2</v>
      </c>
      <c r="R623" s="7">
        <v>2489</v>
      </c>
    </row>
    <row r="624" spans="1:18" hidden="1" x14ac:dyDescent="0.3">
      <c r="A624" s="7" t="s">
        <v>52</v>
      </c>
    </row>
    <row r="625" spans="1:1" hidden="1" x14ac:dyDescent="0.3">
      <c r="A625" s="7" t="s">
        <v>52</v>
      </c>
    </row>
    <row r="626" spans="1:1" hidden="1" x14ac:dyDescent="0.3">
      <c r="A626" s="7" t="s">
        <v>52</v>
      </c>
    </row>
    <row r="627" spans="1:1" hidden="1" x14ac:dyDescent="0.3">
      <c r="A627" s="7" t="s">
        <v>52</v>
      </c>
    </row>
    <row r="628" spans="1:1" hidden="1" x14ac:dyDescent="0.3">
      <c r="A628" s="7" t="s">
        <v>52</v>
      </c>
    </row>
    <row r="629" spans="1:1" hidden="1" x14ac:dyDescent="0.3">
      <c r="A629" s="7" t="s">
        <v>52</v>
      </c>
    </row>
    <row r="630" spans="1:1" hidden="1" x14ac:dyDescent="0.3">
      <c r="A630" s="7" t="s">
        <v>52</v>
      </c>
    </row>
    <row r="631" spans="1:1" hidden="1" x14ac:dyDescent="0.3">
      <c r="A631" s="7" t="s">
        <v>52</v>
      </c>
    </row>
    <row r="632" spans="1:1" hidden="1" x14ac:dyDescent="0.3">
      <c r="A632" s="7" t="s">
        <v>52</v>
      </c>
    </row>
    <row r="633" spans="1:1" hidden="1" x14ac:dyDescent="0.3">
      <c r="A633" s="7" t="s">
        <v>52</v>
      </c>
    </row>
    <row r="634" spans="1:1" hidden="1" x14ac:dyDescent="0.3">
      <c r="A634" s="7" t="s">
        <v>52</v>
      </c>
    </row>
    <row r="635" spans="1:1" hidden="1" x14ac:dyDescent="0.3">
      <c r="A635" s="7" t="s">
        <v>52</v>
      </c>
    </row>
    <row r="636" spans="1:1" hidden="1" x14ac:dyDescent="0.3">
      <c r="A636" s="7" t="s">
        <v>52</v>
      </c>
    </row>
    <row r="637" spans="1:1" hidden="1" x14ac:dyDescent="0.3">
      <c r="A637" s="7" t="s">
        <v>52</v>
      </c>
    </row>
    <row r="638" spans="1:1" hidden="1" x14ac:dyDescent="0.3">
      <c r="A638" s="7" t="s">
        <v>52</v>
      </c>
    </row>
    <row r="639" spans="1:1" hidden="1" x14ac:dyDescent="0.3">
      <c r="A639" s="7" t="s">
        <v>52</v>
      </c>
    </row>
    <row r="640" spans="1:1" hidden="1" x14ac:dyDescent="0.3">
      <c r="A640" s="7" t="s">
        <v>52</v>
      </c>
    </row>
    <row r="641" spans="1:18" hidden="1" x14ac:dyDescent="0.3">
      <c r="A641" s="7" t="s">
        <v>52</v>
      </c>
    </row>
    <row r="642" spans="1:18" hidden="1" x14ac:dyDescent="0.3">
      <c r="A642" s="7" t="s">
        <v>52</v>
      </c>
    </row>
    <row r="643" spans="1:18" x14ac:dyDescent="0.3">
      <c r="A643" s="7" t="s">
        <v>53</v>
      </c>
      <c r="B643" s="30"/>
      <c r="C643" s="30"/>
      <c r="D643" s="80" t="s">
        <v>94</v>
      </c>
      <c r="E643" s="80"/>
      <c r="F643" s="80"/>
      <c r="G643" s="80"/>
      <c r="H643" s="80"/>
      <c r="I643" s="80"/>
      <c r="J643" s="80"/>
      <c r="K643" s="30"/>
    </row>
    <row r="644" spans="1:18" x14ac:dyDescent="0.3">
      <c r="A644" s="7" t="s">
        <v>55</v>
      </c>
      <c r="B644" s="31"/>
      <c r="C644" s="31"/>
      <c r="D644" s="81" t="s">
        <v>188</v>
      </c>
      <c r="E644" s="81"/>
      <c r="F644" s="81"/>
      <c r="G644" s="81"/>
      <c r="H644" s="81"/>
      <c r="I644" s="81"/>
      <c r="J644" s="81"/>
      <c r="K644" s="31"/>
    </row>
    <row r="645" spans="1:18" hidden="1" x14ac:dyDescent="0.3">
      <c r="A645" s="7" t="s">
        <v>57</v>
      </c>
    </row>
    <row r="646" spans="1:18" hidden="1" x14ac:dyDescent="0.3">
      <c r="A646" s="7" t="s">
        <v>48</v>
      </c>
    </row>
    <row r="647" spans="1:18" ht="20.399999999999999" customHeight="1" x14ac:dyDescent="0.3">
      <c r="A647" s="7">
        <v>9</v>
      </c>
      <c r="B647" s="22" t="s">
        <v>189</v>
      </c>
      <c r="C647" s="22"/>
      <c r="D647" s="78" t="s">
        <v>190</v>
      </c>
      <c r="E647" s="79"/>
      <c r="F647" s="79"/>
      <c r="G647" s="24" t="s">
        <v>15</v>
      </c>
      <c r="H647" s="25">
        <v>9</v>
      </c>
      <c r="I647" s="26"/>
      <c r="J647" s="27"/>
      <c r="K647" s="28">
        <f>IF(AND(H647= "",I647= ""), 0, ROUND(ROUND(J647, 2) * ROUND(IF(I647="",H647,I647),  0), 2))</f>
        <v>0</v>
      </c>
      <c r="L647" s="7" t="s">
        <v>172</v>
      </c>
      <c r="M647" s="7">
        <v>115312</v>
      </c>
      <c r="N647" s="29">
        <v>0.2</v>
      </c>
      <c r="R647" s="7">
        <v>2489</v>
      </c>
    </row>
    <row r="648" spans="1:18" hidden="1" x14ac:dyDescent="0.3">
      <c r="A648" s="7" t="s">
        <v>52</v>
      </c>
    </row>
    <row r="649" spans="1:18" hidden="1" x14ac:dyDescent="0.3">
      <c r="A649" s="7" t="s">
        <v>52</v>
      </c>
    </row>
    <row r="650" spans="1:18" hidden="1" x14ac:dyDescent="0.3">
      <c r="A650" s="7" t="s">
        <v>52</v>
      </c>
    </row>
    <row r="651" spans="1:18" hidden="1" x14ac:dyDescent="0.3">
      <c r="A651" s="7" t="s">
        <v>52</v>
      </c>
    </row>
    <row r="652" spans="1:18" hidden="1" x14ac:dyDescent="0.3">
      <c r="A652" s="7" t="s">
        <v>52</v>
      </c>
    </row>
    <row r="653" spans="1:18" hidden="1" x14ac:dyDescent="0.3">
      <c r="A653" s="7" t="s">
        <v>52</v>
      </c>
    </row>
    <row r="654" spans="1:18" hidden="1" x14ac:dyDescent="0.3">
      <c r="A654" s="7" t="s">
        <v>52</v>
      </c>
    </row>
    <row r="655" spans="1:18" hidden="1" x14ac:dyDescent="0.3">
      <c r="A655" s="7" t="s">
        <v>52</v>
      </c>
    </row>
    <row r="656" spans="1:18" hidden="1" x14ac:dyDescent="0.3">
      <c r="A656" s="7" t="s">
        <v>52</v>
      </c>
    </row>
    <row r="657" spans="1:18" hidden="1" x14ac:dyDescent="0.3">
      <c r="A657" s="7" t="s">
        <v>52</v>
      </c>
    </row>
    <row r="658" spans="1:18" hidden="1" x14ac:dyDescent="0.3">
      <c r="A658" s="7" t="s">
        <v>52</v>
      </c>
    </row>
    <row r="659" spans="1:18" hidden="1" x14ac:dyDescent="0.3">
      <c r="A659" s="7" t="s">
        <v>52</v>
      </c>
    </row>
    <row r="660" spans="1:18" hidden="1" x14ac:dyDescent="0.3">
      <c r="A660" s="7" t="s">
        <v>52</v>
      </c>
    </row>
    <row r="661" spans="1:18" hidden="1" x14ac:dyDescent="0.3">
      <c r="A661" s="7" t="s">
        <v>52</v>
      </c>
    </row>
    <row r="662" spans="1:18" hidden="1" x14ac:dyDescent="0.3">
      <c r="A662" s="7" t="s">
        <v>52</v>
      </c>
    </row>
    <row r="663" spans="1:18" hidden="1" x14ac:dyDescent="0.3">
      <c r="A663" s="7" t="s">
        <v>52</v>
      </c>
    </row>
    <row r="664" spans="1:18" hidden="1" x14ac:dyDescent="0.3">
      <c r="A664" s="7" t="s">
        <v>52</v>
      </c>
    </row>
    <row r="665" spans="1:18" hidden="1" x14ac:dyDescent="0.3">
      <c r="A665" s="7" t="s">
        <v>52</v>
      </c>
    </row>
    <row r="666" spans="1:18" hidden="1" x14ac:dyDescent="0.3">
      <c r="A666" s="7" t="s">
        <v>52</v>
      </c>
    </row>
    <row r="667" spans="1:18" x14ac:dyDescent="0.3">
      <c r="A667" s="7" t="s">
        <v>55</v>
      </c>
      <c r="B667" s="31"/>
      <c r="C667" s="31"/>
      <c r="D667" s="81" t="s">
        <v>191</v>
      </c>
      <c r="E667" s="81"/>
      <c r="F667" s="81"/>
      <c r="G667" s="81"/>
      <c r="H667" s="81"/>
      <c r="I667" s="81"/>
      <c r="J667" s="81"/>
      <c r="K667" s="31"/>
    </row>
    <row r="668" spans="1:18" hidden="1" x14ac:dyDescent="0.3">
      <c r="A668" s="7" t="s">
        <v>57</v>
      </c>
    </row>
    <row r="669" spans="1:18" hidden="1" x14ac:dyDescent="0.3">
      <c r="A669" s="7" t="s">
        <v>48</v>
      </c>
    </row>
    <row r="670" spans="1:18" x14ac:dyDescent="0.3">
      <c r="A670" s="7">
        <v>9</v>
      </c>
      <c r="B670" s="22" t="s">
        <v>192</v>
      </c>
      <c r="C670" s="22"/>
      <c r="D670" s="78" t="s">
        <v>193</v>
      </c>
      <c r="E670" s="79"/>
      <c r="F670" s="79"/>
      <c r="G670" s="24" t="s">
        <v>15</v>
      </c>
      <c r="H670" s="25">
        <v>9</v>
      </c>
      <c r="I670" s="26"/>
      <c r="J670" s="27"/>
      <c r="K670" s="28">
        <f>IF(AND(H670= "",I670= ""), 0, ROUND(ROUND(J670, 2) * ROUND(IF(I670="",H670,I670),  0), 2))</f>
        <v>0</v>
      </c>
      <c r="L670" s="7" t="s">
        <v>172</v>
      </c>
      <c r="M670" s="7">
        <v>115312</v>
      </c>
      <c r="N670" s="29">
        <v>0.2</v>
      </c>
      <c r="R670" s="7">
        <v>2489</v>
      </c>
    </row>
    <row r="671" spans="1:18" hidden="1" x14ac:dyDescent="0.3">
      <c r="A671" s="7" t="s">
        <v>52</v>
      </c>
    </row>
    <row r="672" spans="1:18" hidden="1" x14ac:dyDescent="0.3">
      <c r="A672" s="7" t="s">
        <v>52</v>
      </c>
    </row>
    <row r="673" spans="1:18" hidden="1" x14ac:dyDescent="0.3">
      <c r="A673" s="7" t="s">
        <v>52</v>
      </c>
    </row>
    <row r="674" spans="1:18" x14ac:dyDescent="0.3">
      <c r="A674" s="7" t="s">
        <v>55</v>
      </c>
      <c r="B674" s="31"/>
      <c r="C674" s="31"/>
      <c r="D674" s="81" t="s">
        <v>194</v>
      </c>
      <c r="E674" s="81"/>
      <c r="F674" s="81"/>
      <c r="G674" s="81"/>
      <c r="H674" s="81"/>
      <c r="I674" s="81"/>
      <c r="J674" s="81"/>
      <c r="K674" s="31"/>
    </row>
    <row r="675" spans="1:18" hidden="1" x14ac:dyDescent="0.3">
      <c r="A675" s="7" t="s">
        <v>57</v>
      </c>
    </row>
    <row r="676" spans="1:18" hidden="1" x14ac:dyDescent="0.3">
      <c r="A676" s="7" t="s">
        <v>48</v>
      </c>
    </row>
    <row r="677" spans="1:18" ht="20.399999999999999" customHeight="1" x14ac:dyDescent="0.3">
      <c r="A677" s="7">
        <v>9</v>
      </c>
      <c r="B677" s="22" t="s">
        <v>195</v>
      </c>
      <c r="C677" s="22"/>
      <c r="D677" s="78" t="s">
        <v>196</v>
      </c>
      <c r="E677" s="79"/>
      <c r="F677" s="79"/>
      <c r="G677" s="24" t="s">
        <v>15</v>
      </c>
      <c r="H677" s="25">
        <v>1</v>
      </c>
      <c r="I677" s="26"/>
      <c r="J677" s="27"/>
      <c r="K677" s="28">
        <f>IF(AND(H677= "",I677= ""), 0, ROUND(ROUND(J677, 2) * ROUND(IF(I677="",H677,I677),  0), 2))</f>
        <v>0</v>
      </c>
      <c r="L677" s="7" t="s">
        <v>172</v>
      </c>
      <c r="M677" s="7">
        <v>115312</v>
      </c>
      <c r="N677" s="29">
        <v>0.2</v>
      </c>
      <c r="R677" s="7">
        <v>2489</v>
      </c>
    </row>
    <row r="678" spans="1:18" hidden="1" x14ac:dyDescent="0.3">
      <c r="A678" s="7" t="s">
        <v>52</v>
      </c>
    </row>
    <row r="679" spans="1:18" hidden="1" x14ac:dyDescent="0.3">
      <c r="A679" s="7" t="s">
        <v>52</v>
      </c>
    </row>
    <row r="680" spans="1:18" hidden="1" x14ac:dyDescent="0.3">
      <c r="A680" s="7" t="s">
        <v>52</v>
      </c>
    </row>
    <row r="681" spans="1:18" hidden="1" x14ac:dyDescent="0.3">
      <c r="A681" s="7" t="s">
        <v>52</v>
      </c>
    </row>
    <row r="682" spans="1:18" hidden="1" x14ac:dyDescent="0.3">
      <c r="A682" s="7" t="s">
        <v>52</v>
      </c>
    </row>
    <row r="683" spans="1:18" hidden="1" x14ac:dyDescent="0.3">
      <c r="A683" s="7" t="s">
        <v>52</v>
      </c>
    </row>
    <row r="684" spans="1:18" hidden="1" x14ac:dyDescent="0.3">
      <c r="A684" s="7" t="s">
        <v>52</v>
      </c>
    </row>
    <row r="685" spans="1:18" hidden="1" x14ac:dyDescent="0.3">
      <c r="A685" s="7" t="s">
        <v>52</v>
      </c>
    </row>
    <row r="686" spans="1:18" hidden="1" x14ac:dyDescent="0.3">
      <c r="A686" s="7" t="s">
        <v>52</v>
      </c>
    </row>
    <row r="687" spans="1:18" hidden="1" x14ac:dyDescent="0.3">
      <c r="A687" s="7" t="s">
        <v>52</v>
      </c>
    </row>
    <row r="688" spans="1:18" hidden="1" x14ac:dyDescent="0.3">
      <c r="A688" s="7" t="s">
        <v>52</v>
      </c>
    </row>
    <row r="689" spans="1:18" hidden="1" x14ac:dyDescent="0.3">
      <c r="A689" s="7" t="s">
        <v>52</v>
      </c>
    </row>
    <row r="690" spans="1:18" hidden="1" x14ac:dyDescent="0.3">
      <c r="A690" s="7" t="s">
        <v>52</v>
      </c>
    </row>
    <row r="691" spans="1:18" hidden="1" x14ac:dyDescent="0.3">
      <c r="A691" s="7" t="s">
        <v>52</v>
      </c>
    </row>
    <row r="692" spans="1:18" hidden="1" x14ac:dyDescent="0.3">
      <c r="A692" s="7" t="s">
        <v>52</v>
      </c>
    </row>
    <row r="693" spans="1:18" hidden="1" x14ac:dyDescent="0.3">
      <c r="A693" s="7" t="s">
        <v>52</v>
      </c>
    </row>
    <row r="694" spans="1:18" hidden="1" x14ac:dyDescent="0.3">
      <c r="A694" s="7" t="s">
        <v>52</v>
      </c>
    </row>
    <row r="695" spans="1:18" x14ac:dyDescent="0.3">
      <c r="A695" s="7" t="s">
        <v>53</v>
      </c>
      <c r="B695" s="30"/>
      <c r="C695" s="30"/>
      <c r="D695" s="80" t="s">
        <v>94</v>
      </c>
      <c r="E695" s="80"/>
      <c r="F695" s="80"/>
      <c r="G695" s="80"/>
      <c r="H695" s="80"/>
      <c r="I695" s="80"/>
      <c r="J695" s="80"/>
      <c r="K695" s="30"/>
    </row>
    <row r="696" spans="1:18" x14ac:dyDescent="0.3">
      <c r="A696" s="7" t="s">
        <v>55</v>
      </c>
      <c r="B696" s="31"/>
      <c r="C696" s="31"/>
      <c r="D696" s="81" t="s">
        <v>197</v>
      </c>
      <c r="E696" s="81"/>
      <c r="F696" s="81"/>
      <c r="G696" s="81"/>
      <c r="H696" s="81"/>
      <c r="I696" s="81"/>
      <c r="J696" s="81"/>
      <c r="K696" s="31"/>
    </row>
    <row r="697" spans="1:18" hidden="1" x14ac:dyDescent="0.3">
      <c r="A697" s="7" t="s">
        <v>57</v>
      </c>
    </row>
    <row r="698" spans="1:18" hidden="1" x14ac:dyDescent="0.3">
      <c r="A698" s="7" t="s">
        <v>48</v>
      </c>
    </row>
    <row r="699" spans="1:18" ht="20.399999999999999" customHeight="1" x14ac:dyDescent="0.3">
      <c r="A699" s="7">
        <v>9</v>
      </c>
      <c r="B699" s="22" t="s">
        <v>198</v>
      </c>
      <c r="C699" s="22"/>
      <c r="D699" s="78" t="s">
        <v>199</v>
      </c>
      <c r="E699" s="79"/>
      <c r="F699" s="79"/>
      <c r="G699" s="24" t="s">
        <v>15</v>
      </c>
      <c r="H699" s="25">
        <v>1</v>
      </c>
      <c r="I699" s="26"/>
      <c r="J699" s="27"/>
      <c r="K699" s="28">
        <f>IF(AND(H699= "",I699= ""), 0, ROUND(ROUND(J699, 2) * ROUND(IF(I699="",H699,I699),  0), 2))</f>
        <v>0</v>
      </c>
      <c r="L699" s="7" t="s">
        <v>172</v>
      </c>
      <c r="M699" s="7">
        <v>115312</v>
      </c>
      <c r="N699" s="29">
        <v>0.2</v>
      </c>
      <c r="R699" s="7">
        <v>2489</v>
      </c>
    </row>
    <row r="700" spans="1:18" hidden="1" x14ac:dyDescent="0.3">
      <c r="A700" s="7" t="s">
        <v>52</v>
      </c>
    </row>
    <row r="701" spans="1:18" hidden="1" x14ac:dyDescent="0.3">
      <c r="A701" s="7" t="s">
        <v>52</v>
      </c>
    </row>
    <row r="702" spans="1:18" hidden="1" x14ac:dyDescent="0.3">
      <c r="A702" s="7" t="s">
        <v>52</v>
      </c>
    </row>
    <row r="703" spans="1:18" hidden="1" x14ac:dyDescent="0.3">
      <c r="A703" s="7" t="s">
        <v>52</v>
      </c>
    </row>
    <row r="704" spans="1:18" hidden="1" x14ac:dyDescent="0.3">
      <c r="A704" s="7" t="s">
        <v>52</v>
      </c>
    </row>
    <row r="705" spans="1:11" hidden="1" x14ac:dyDescent="0.3">
      <c r="A705" s="7" t="s">
        <v>52</v>
      </c>
    </row>
    <row r="706" spans="1:11" hidden="1" x14ac:dyDescent="0.3">
      <c r="A706" s="7" t="s">
        <v>52</v>
      </c>
    </row>
    <row r="707" spans="1:11" hidden="1" x14ac:dyDescent="0.3">
      <c r="A707" s="7" t="s">
        <v>52</v>
      </c>
    </row>
    <row r="708" spans="1:11" hidden="1" x14ac:dyDescent="0.3">
      <c r="A708" s="7" t="s">
        <v>52</v>
      </c>
    </row>
    <row r="709" spans="1:11" hidden="1" x14ac:dyDescent="0.3">
      <c r="A709" s="7" t="s">
        <v>52</v>
      </c>
    </row>
    <row r="710" spans="1:11" hidden="1" x14ac:dyDescent="0.3">
      <c r="A710" s="7" t="s">
        <v>52</v>
      </c>
    </row>
    <row r="711" spans="1:11" hidden="1" x14ac:dyDescent="0.3">
      <c r="A711" s="7" t="s">
        <v>52</v>
      </c>
    </row>
    <row r="712" spans="1:11" hidden="1" x14ac:dyDescent="0.3">
      <c r="A712" s="7" t="s">
        <v>52</v>
      </c>
    </row>
    <row r="713" spans="1:11" hidden="1" x14ac:dyDescent="0.3">
      <c r="A713" s="7" t="s">
        <v>52</v>
      </c>
    </row>
    <row r="714" spans="1:11" hidden="1" x14ac:dyDescent="0.3">
      <c r="A714" s="7" t="s">
        <v>52</v>
      </c>
    </row>
    <row r="715" spans="1:11" hidden="1" x14ac:dyDescent="0.3">
      <c r="A715" s="7" t="s">
        <v>52</v>
      </c>
    </row>
    <row r="716" spans="1:11" hidden="1" x14ac:dyDescent="0.3">
      <c r="A716" s="7" t="s">
        <v>52</v>
      </c>
    </row>
    <row r="717" spans="1:11" x14ac:dyDescent="0.3">
      <c r="A717" s="7" t="s">
        <v>53</v>
      </c>
      <c r="B717" s="30"/>
      <c r="C717" s="30"/>
      <c r="D717" s="80" t="s">
        <v>94</v>
      </c>
      <c r="E717" s="80"/>
      <c r="F717" s="80"/>
      <c r="G717" s="80"/>
      <c r="H717" s="80"/>
      <c r="I717" s="80"/>
      <c r="J717" s="80"/>
      <c r="K717" s="30"/>
    </row>
    <row r="718" spans="1:11" x14ac:dyDescent="0.3">
      <c r="A718" s="7" t="s">
        <v>55</v>
      </c>
      <c r="B718" s="31"/>
      <c r="C718" s="31"/>
      <c r="D718" s="81" t="s">
        <v>197</v>
      </c>
      <c r="E718" s="81"/>
      <c r="F718" s="81"/>
      <c r="G718" s="81"/>
      <c r="H718" s="81"/>
      <c r="I718" s="81"/>
      <c r="J718" s="81"/>
      <c r="K718" s="31"/>
    </row>
    <row r="719" spans="1:11" hidden="1" x14ac:dyDescent="0.3">
      <c r="A719" s="7" t="s">
        <v>57</v>
      </c>
    </row>
    <row r="720" spans="1:11" x14ac:dyDescent="0.3">
      <c r="A720" s="7" t="s">
        <v>64</v>
      </c>
      <c r="B720" s="23"/>
      <c r="C720" s="23"/>
      <c r="D720" s="82"/>
      <c r="E720" s="82"/>
      <c r="F720" s="82"/>
      <c r="K720" s="23"/>
    </row>
    <row r="721" spans="1:11" ht="26.4" customHeight="1" x14ac:dyDescent="0.3">
      <c r="B721" s="23"/>
      <c r="C721" s="23"/>
      <c r="D721" s="85" t="s">
        <v>200</v>
      </c>
      <c r="E721" s="86"/>
      <c r="F721" s="86"/>
      <c r="G721" s="83" t="s">
        <v>201</v>
      </c>
      <c r="H721" s="83"/>
      <c r="I721" s="83"/>
      <c r="J721" s="83"/>
      <c r="K721" s="84"/>
    </row>
    <row r="722" spans="1:11" x14ac:dyDescent="0.3">
      <c r="B722" s="23"/>
      <c r="C722" s="23"/>
      <c r="D722" s="88"/>
      <c r="E722" s="58"/>
      <c r="F722" s="58"/>
      <c r="G722" s="58"/>
      <c r="H722" s="58"/>
      <c r="I722" s="58"/>
      <c r="J722" s="58"/>
      <c r="K722" s="87"/>
    </row>
    <row r="723" spans="1:11" x14ac:dyDescent="0.3">
      <c r="B723" s="23"/>
      <c r="C723" s="23"/>
      <c r="D723" s="91" t="s">
        <v>65</v>
      </c>
      <c r="E723" s="92"/>
      <c r="F723" s="92"/>
      <c r="G723" s="89">
        <f>SUMIF(L528:L720, IF(L527="","",L527), K528:K720)</f>
        <v>0</v>
      </c>
      <c r="H723" s="89"/>
      <c r="I723" s="89"/>
      <c r="J723" s="89"/>
      <c r="K723" s="90"/>
    </row>
    <row r="724" spans="1:11" hidden="1" x14ac:dyDescent="0.3">
      <c r="B724" s="23"/>
      <c r="C724" s="23"/>
      <c r="D724" s="95" t="s">
        <v>66</v>
      </c>
      <c r="E724" s="96"/>
      <c r="F724" s="96"/>
      <c r="G724" s="93">
        <f>ROUND(SUMIF(L528:L720, IF(L527="","",L527), K528:K720) * 0.2, 2)</f>
        <v>0</v>
      </c>
      <c r="H724" s="93"/>
      <c r="I724" s="93"/>
      <c r="J724" s="93"/>
      <c r="K724" s="94"/>
    </row>
    <row r="725" spans="1:11" hidden="1" x14ac:dyDescent="0.3">
      <c r="B725" s="23"/>
      <c r="C725" s="23"/>
      <c r="D725" s="91" t="s">
        <v>67</v>
      </c>
      <c r="E725" s="92"/>
      <c r="F725" s="92"/>
      <c r="G725" s="89">
        <f>SUM(G723:G724)</f>
        <v>0</v>
      </c>
      <c r="H725" s="89"/>
      <c r="I725" s="89"/>
      <c r="J725" s="89"/>
      <c r="K725" s="90"/>
    </row>
    <row r="726" spans="1:11" x14ac:dyDescent="0.3">
      <c r="A726" s="7" t="s">
        <v>43</v>
      </c>
      <c r="B726" s="23"/>
      <c r="C726" s="23"/>
      <c r="D726" s="82"/>
      <c r="E726" s="82"/>
      <c r="F726" s="82"/>
      <c r="K726" s="23"/>
    </row>
    <row r="727" spans="1:11" x14ac:dyDescent="0.3">
      <c r="B727" s="23"/>
      <c r="C727" s="23"/>
      <c r="D727" s="85" t="s">
        <v>44</v>
      </c>
      <c r="E727" s="86"/>
      <c r="F727" s="86"/>
      <c r="G727" s="83"/>
      <c r="H727" s="83"/>
      <c r="I727" s="83"/>
      <c r="J727" s="83"/>
      <c r="K727" s="84"/>
    </row>
    <row r="728" spans="1:11" x14ac:dyDescent="0.3">
      <c r="B728" s="23"/>
      <c r="C728" s="23"/>
      <c r="D728" s="88"/>
      <c r="E728" s="58"/>
      <c r="F728" s="58"/>
      <c r="G728" s="58"/>
      <c r="H728" s="58"/>
      <c r="I728" s="58"/>
      <c r="J728" s="58"/>
      <c r="K728" s="87"/>
    </row>
    <row r="729" spans="1:11" x14ac:dyDescent="0.3">
      <c r="B729" s="23"/>
      <c r="C729" s="23"/>
      <c r="D729" s="95" t="s">
        <v>65</v>
      </c>
      <c r="E729" s="96"/>
      <c r="F729" s="96"/>
      <c r="G729" s="93">
        <f>SUMIF(L8:L726, IF(L7="","",L7), K8:K726)</f>
        <v>0</v>
      </c>
      <c r="H729" s="93"/>
      <c r="I729" s="93"/>
      <c r="J729" s="93"/>
      <c r="K729" s="94"/>
    </row>
    <row r="730" spans="1:11" x14ac:dyDescent="0.3">
      <c r="B730" s="23"/>
      <c r="C730" s="23"/>
      <c r="D730" s="95" t="s">
        <v>66</v>
      </c>
      <c r="E730" s="96"/>
      <c r="F730" s="96"/>
      <c r="G730" s="93">
        <f>ROUND(SUMIF(L8:L726, IF(L7="","",L7), K8:K726) * 0.2, 2)</f>
        <v>0</v>
      </c>
      <c r="H730" s="93"/>
      <c r="I730" s="93"/>
      <c r="J730" s="93"/>
      <c r="K730" s="94"/>
    </row>
    <row r="731" spans="1:11" x14ac:dyDescent="0.3">
      <c r="B731" s="23"/>
      <c r="C731" s="23"/>
      <c r="D731" s="91" t="s">
        <v>67</v>
      </c>
      <c r="E731" s="92"/>
      <c r="F731" s="92"/>
      <c r="G731" s="89">
        <f>SUM(G729:G730)</f>
        <v>0</v>
      </c>
      <c r="H731" s="89"/>
      <c r="I731" s="89"/>
      <c r="J731" s="89"/>
      <c r="K731" s="90"/>
    </row>
    <row r="732" spans="1:11" ht="31.2" customHeight="1" x14ac:dyDescent="0.3">
      <c r="B732" s="3"/>
      <c r="C732" s="3"/>
      <c r="D732" s="97" t="s">
        <v>202</v>
      </c>
      <c r="E732" s="97"/>
      <c r="F732" s="97"/>
      <c r="G732" s="97"/>
      <c r="H732" s="97"/>
      <c r="I732" s="97"/>
      <c r="J732" s="97"/>
      <c r="K732" s="97"/>
    </row>
    <row r="734" spans="1:11" x14ac:dyDescent="0.3">
      <c r="D734" s="98" t="s">
        <v>203</v>
      </c>
      <c r="E734" s="98"/>
      <c r="F734" s="98"/>
      <c r="G734" s="98"/>
      <c r="H734" s="98"/>
      <c r="I734" s="98"/>
      <c r="J734" s="98"/>
      <c r="K734" s="98"/>
    </row>
    <row r="735" spans="1:11" x14ac:dyDescent="0.3">
      <c r="D735" s="100" t="s">
        <v>204</v>
      </c>
      <c r="E735" s="101"/>
      <c r="F735" s="101"/>
      <c r="G735" s="99">
        <f>SUMIF(L13:L699, "", K13:K699)</f>
        <v>0</v>
      </c>
      <c r="H735" s="99"/>
      <c r="I735" s="99"/>
      <c r="J735" s="99"/>
      <c r="K735" s="99"/>
    </row>
    <row r="736" spans="1:11" ht="22.8" customHeight="1" x14ac:dyDescent="0.3">
      <c r="D736" s="104" t="s">
        <v>205</v>
      </c>
      <c r="E736" s="105"/>
      <c r="F736" s="105"/>
      <c r="G736" s="102">
        <f>SUMIF(L13:L60, "", K13:K60)</f>
        <v>0</v>
      </c>
      <c r="H736" s="103"/>
      <c r="I736" s="103"/>
      <c r="J736" s="103"/>
      <c r="K736" s="103"/>
    </row>
    <row r="737" spans="1:11" x14ac:dyDescent="0.3">
      <c r="D737" s="104" t="s">
        <v>206</v>
      </c>
      <c r="E737" s="105"/>
      <c r="F737" s="105"/>
      <c r="G737" s="102">
        <f>SUMIF(L87:L103, "", K87:K103)</f>
        <v>0</v>
      </c>
      <c r="H737" s="103"/>
      <c r="I737" s="103"/>
      <c r="J737" s="103"/>
      <c r="K737" s="103"/>
    </row>
    <row r="738" spans="1:11" x14ac:dyDescent="0.3">
      <c r="D738" s="104" t="s">
        <v>207</v>
      </c>
      <c r="E738" s="105"/>
      <c r="F738" s="105"/>
      <c r="G738" s="102">
        <f>SUMIF(L123:L235, "", K123:K235)</f>
        <v>0</v>
      </c>
      <c r="H738" s="103"/>
      <c r="I738" s="103"/>
      <c r="J738" s="103"/>
      <c r="K738" s="103"/>
    </row>
    <row r="739" spans="1:11" x14ac:dyDescent="0.3">
      <c r="D739" s="104" t="s">
        <v>208</v>
      </c>
      <c r="E739" s="105"/>
      <c r="F739" s="105"/>
      <c r="G739" s="102">
        <f>SUMIF(L259:L415, "", K259:K415)</f>
        <v>0</v>
      </c>
      <c r="H739" s="103"/>
      <c r="I739" s="103"/>
      <c r="J739" s="103"/>
      <c r="K739" s="103"/>
    </row>
    <row r="740" spans="1:11" ht="22.8" customHeight="1" x14ac:dyDescent="0.3">
      <c r="D740" s="104" t="s">
        <v>209</v>
      </c>
      <c r="E740" s="105"/>
      <c r="F740" s="105"/>
      <c r="G740" s="102">
        <f>SUMIF(L444:L511, "", K444:K511)</f>
        <v>0</v>
      </c>
      <c r="H740" s="103"/>
      <c r="I740" s="103"/>
      <c r="J740" s="103"/>
      <c r="K740" s="103"/>
    </row>
    <row r="741" spans="1:11" ht="22.8" customHeight="1" x14ac:dyDescent="0.3">
      <c r="D741" s="104" t="s">
        <v>210</v>
      </c>
      <c r="E741" s="105"/>
      <c r="F741" s="105"/>
      <c r="G741" s="102" t="str">
        <f>"[Non totalisé] "&amp;(SUMIF(A528:A699, "9", K528:K699))&amp;IF(IF(ISNUMBER(FIND(MID(FIXED(1000+1/2),6,1),""&amp;(SUMIF(A528:A699, "9", K528:K699)))),FIND(MID(FIXED(1000+1/2),6,1),""&amp;(SUMIF(A528:A699, "9", K528:K699))),0)=0,MID(FIXED(1000+1/2),6,1),"")&amp;REPT("0",MAX(0,2-IF(ISNUMBER(FIND(MID(FIXED(1000+1/2),6,1),""&amp;(SUMIF(A528:A699, "9", K528:K699)))),LEN((SUMIF(A528:A699, "9", K528:K699)))-IF(ISNUMBER(FIND(MID(FIXED(1000+1/2),6,1),""&amp;(SUMIF(A528:A699, "9", K528:K699)))),FIND(MID(FIXED(1000+1/2),6,1),""&amp;(SUMIF(A528:A699, "9", K528:K699))),0),0)))&amp;" €"</f>
        <v>[Non totalisé] 0.00 €</v>
      </c>
      <c r="H741" s="103"/>
      <c r="I741" s="103"/>
      <c r="J741" s="103"/>
      <c r="K741" s="103"/>
    </row>
    <row r="742" spans="1:11" x14ac:dyDescent="0.3">
      <c r="D742" s="106" t="s">
        <v>211</v>
      </c>
      <c r="E742" s="107"/>
      <c r="F742" s="107"/>
      <c r="G742" s="41"/>
      <c r="H742" s="41"/>
      <c r="I742" s="41"/>
      <c r="J742" s="41"/>
      <c r="K742" s="42"/>
    </row>
    <row r="743" spans="1:11" x14ac:dyDescent="0.3">
      <c r="D743" s="108"/>
      <c r="E743" s="109"/>
      <c r="F743" s="109"/>
      <c r="G743" s="109"/>
      <c r="H743" s="109"/>
      <c r="I743" s="109"/>
      <c r="J743" s="109"/>
      <c r="K743" s="110"/>
    </row>
    <row r="744" spans="1:11" x14ac:dyDescent="0.3">
      <c r="A744" s="43"/>
      <c r="D744" s="111" t="s">
        <v>65</v>
      </c>
      <c r="E744" s="58"/>
      <c r="F744" s="58"/>
      <c r="G744" s="112">
        <f>SUMIF(L5:L732, IF(L4="","",L4), K5:K732)</f>
        <v>0</v>
      </c>
      <c r="H744" s="113"/>
      <c r="I744" s="113"/>
      <c r="J744" s="113"/>
      <c r="K744" s="114"/>
    </row>
    <row r="745" spans="1:11" x14ac:dyDescent="0.3">
      <c r="A745" s="43"/>
      <c r="D745" s="111" t="s">
        <v>66</v>
      </c>
      <c r="E745" s="58"/>
      <c r="F745" s="58"/>
      <c r="G745" s="112">
        <f>ROUND(SUMIF(L5:L732, IF(L4="","",L4), K5:K732) * 0.2, 2)</f>
        <v>0</v>
      </c>
      <c r="H745" s="113"/>
      <c r="I745" s="113"/>
      <c r="J745" s="113"/>
      <c r="K745" s="114"/>
    </row>
    <row r="746" spans="1:11" x14ac:dyDescent="0.3">
      <c r="D746" s="115" t="s">
        <v>67</v>
      </c>
      <c r="E746" s="116"/>
      <c r="F746" s="116"/>
      <c r="G746" s="117">
        <f>SUM(G744:G745)</f>
        <v>0</v>
      </c>
      <c r="H746" s="118"/>
      <c r="I746" s="118"/>
      <c r="J746" s="118"/>
      <c r="K746" s="119"/>
    </row>
    <row r="747" spans="1:11" x14ac:dyDescent="0.3">
      <c r="D747" s="105"/>
      <c r="E747" s="58"/>
      <c r="F747" s="58"/>
      <c r="G747" s="58"/>
      <c r="H747" s="58"/>
      <c r="I747" s="58"/>
      <c r="J747" s="58"/>
      <c r="K747" s="58"/>
    </row>
    <row r="748" spans="1:11" x14ac:dyDescent="0.3">
      <c r="D748" s="120" t="s">
        <v>212</v>
      </c>
      <c r="E748" s="120"/>
      <c r="F748" s="120"/>
      <c r="G748" s="120"/>
      <c r="H748" s="120"/>
      <c r="I748" s="120"/>
      <c r="J748" s="120"/>
      <c r="K748" s="120"/>
    </row>
    <row r="749" spans="1:11" x14ac:dyDescent="0.3">
      <c r="D749" s="121" t="str">
        <f>IF(Paramètres!AA2&lt;&gt;"",Paramètres!AA2,"")</f>
        <v xml:space="preserve">Zéro euro </v>
      </c>
      <c r="E749" s="121"/>
      <c r="F749" s="121"/>
      <c r="G749" s="121"/>
      <c r="H749" s="121"/>
      <c r="I749" s="121"/>
      <c r="J749" s="121"/>
      <c r="K749" s="121"/>
    </row>
    <row r="750" spans="1:11" x14ac:dyDescent="0.3">
      <c r="D750" s="121"/>
      <c r="E750" s="121"/>
      <c r="F750" s="121"/>
      <c r="G750" s="121"/>
      <c r="H750" s="121"/>
      <c r="I750" s="121"/>
      <c r="J750" s="121"/>
      <c r="K750" s="121"/>
    </row>
    <row r="752" spans="1:11" x14ac:dyDescent="0.3">
      <c r="D752" s="98" t="s">
        <v>213</v>
      </c>
      <c r="E752" s="98"/>
      <c r="F752" s="98"/>
      <c r="G752" s="98"/>
      <c r="H752" s="98"/>
      <c r="I752" s="98"/>
      <c r="J752" s="98"/>
      <c r="K752" s="98"/>
    </row>
    <row r="753" spans="1:14" x14ac:dyDescent="0.3">
      <c r="D753" s="120" t="s">
        <v>214</v>
      </c>
      <c r="E753" s="120"/>
      <c r="F753" s="120"/>
      <c r="M753" s="7">
        <v>1</v>
      </c>
    </row>
    <row r="754" spans="1:14" x14ac:dyDescent="0.3">
      <c r="D754" s="105" t="s">
        <v>215</v>
      </c>
      <c r="E754" s="105"/>
      <c r="F754" s="105"/>
      <c r="G754" s="122">
        <f>SUMIF(M5:M732,M754, K5:K732)</f>
        <v>0</v>
      </c>
      <c r="H754" s="122"/>
      <c r="I754" s="122"/>
      <c r="J754" s="122"/>
      <c r="K754" s="122"/>
      <c r="L754" s="7">
        <v>1</v>
      </c>
      <c r="M754" s="7">
        <v>115312</v>
      </c>
    </row>
    <row r="755" spans="1:14" hidden="1" x14ac:dyDescent="0.3">
      <c r="A755" s="7">
        <v>0.2</v>
      </c>
      <c r="D755" s="44" t="str">
        <f>"	- dont T.V.A. à 20% sur " &amp;ROUND((SUMPRODUCT((M5:M732=M754)*1, K5:K732,(N5:N732=A755)*1)), 2)&amp; "€ :"</f>
        <v xml:space="preserve">	- dont T.V.A. à 20% sur 0€ :</v>
      </c>
      <c r="E755" s="44"/>
      <c r="F755" s="44"/>
      <c r="G755" s="123"/>
      <c r="H755" s="123"/>
      <c r="I755" s="123"/>
      <c r="J755" s="123"/>
      <c r="K755" s="123"/>
      <c r="L755" s="7">
        <v>1</v>
      </c>
      <c r="N755" s="7">
        <f>ROUND((SUMPRODUCT((M5:M732=M754)*1, K5:K732,(N5:N732=A755)*1))*A755, 2)</f>
        <v>0</v>
      </c>
    </row>
    <row r="756" spans="1:14" x14ac:dyDescent="0.3">
      <c r="D756" s="105" t="s">
        <v>216</v>
      </c>
      <c r="E756" s="105"/>
      <c r="F756" s="105"/>
      <c r="G756" s="40"/>
      <c r="H756" s="40"/>
      <c r="I756" s="40"/>
      <c r="J756" s="40"/>
      <c r="K756" s="40"/>
    </row>
    <row r="757" spans="1:14" x14ac:dyDescent="0.3">
      <c r="D757" s="124" t="s">
        <v>217</v>
      </c>
      <c r="E757" s="124"/>
      <c r="F757" s="124"/>
      <c r="G757" s="122">
        <f>SUM(G754:G755)</f>
        <v>0</v>
      </c>
      <c r="H757" s="122"/>
      <c r="I757" s="122"/>
      <c r="J757" s="122"/>
      <c r="K757" s="122"/>
    </row>
    <row r="758" spans="1:14" x14ac:dyDescent="0.3">
      <c r="D758" s="124" t="s">
        <v>218</v>
      </c>
      <c r="E758" s="124"/>
      <c r="F758" s="124"/>
      <c r="G758" s="122">
        <f>SUM(N754:N755)</f>
        <v>0</v>
      </c>
      <c r="H758" s="122"/>
      <c r="I758" s="122"/>
      <c r="J758" s="122"/>
      <c r="K758" s="122"/>
    </row>
    <row r="759" spans="1:14" x14ac:dyDescent="0.3">
      <c r="D759" s="124" t="s">
        <v>219</v>
      </c>
      <c r="E759" s="124"/>
      <c r="F759" s="124"/>
      <c r="G759" s="122">
        <f>SUM(G757:G758)</f>
        <v>0</v>
      </c>
      <c r="H759" s="122"/>
      <c r="I759" s="122"/>
      <c r="J759" s="122"/>
      <c r="K759" s="122"/>
    </row>
    <row r="761" spans="1:14" hidden="1" x14ac:dyDescent="0.3">
      <c r="D761" s="125" t="s">
        <v>220</v>
      </c>
      <c r="E761" s="125"/>
      <c r="F761" s="125"/>
      <c r="G761" s="125"/>
      <c r="H761" s="125"/>
      <c r="I761" s="125"/>
      <c r="J761" s="125"/>
      <c r="K761" s="125"/>
    </row>
    <row r="762" spans="1:14" hidden="1" x14ac:dyDescent="0.3">
      <c r="D762" s="120" t="s">
        <v>221</v>
      </c>
      <c r="E762" s="120"/>
      <c r="F762" s="120"/>
      <c r="G762" s="112">
        <f>SUMIF(L5:L732, IF(L4="","",L4), K5:K732)</f>
        <v>0</v>
      </c>
      <c r="H762" s="112"/>
      <c r="I762" s="112"/>
      <c r="J762" s="112"/>
      <c r="K762" s="112"/>
    </row>
    <row r="763" spans="1:14" hidden="1" x14ac:dyDescent="0.3">
      <c r="A763" s="43"/>
      <c r="D763" s="120" t="s">
        <v>222</v>
      </c>
      <c r="E763" s="58"/>
      <c r="F763" s="58"/>
      <c r="G763" s="112">
        <f>ROUND(SUMIF(L5:L732, IF(L4="","",L4), K5:K732) * 0.2, 2)</f>
        <v>0</v>
      </c>
      <c r="H763" s="113"/>
      <c r="I763" s="113"/>
      <c r="J763" s="113"/>
      <c r="K763" s="113"/>
    </row>
    <row r="764" spans="1:14" hidden="1" x14ac:dyDescent="0.3">
      <c r="D764" s="120" t="s">
        <v>223</v>
      </c>
      <c r="E764" s="58"/>
      <c r="F764" s="58"/>
      <c r="G764" s="112">
        <f>SUM(G762:G763)</f>
        <v>0</v>
      </c>
      <c r="H764" s="113"/>
      <c r="I764" s="113"/>
      <c r="J764" s="113"/>
      <c r="K764" s="113"/>
    </row>
    <row r="765" spans="1:14" x14ac:dyDescent="0.3">
      <c r="D765" s="125" t="s">
        <v>224</v>
      </c>
      <c r="E765" s="125"/>
      <c r="F765" s="125"/>
      <c r="G765" s="125"/>
      <c r="H765" s="125"/>
      <c r="I765" s="125"/>
      <c r="J765" s="125"/>
      <c r="K765" s="125"/>
      <c r="L765" s="7">
        <v>1</v>
      </c>
    </row>
    <row r="766" spans="1:14" x14ac:dyDescent="0.3">
      <c r="D766" s="120" t="s">
        <v>221</v>
      </c>
      <c r="E766" s="120"/>
      <c r="F766" s="120"/>
      <c r="G766" s="112">
        <f>SUM(SUMIF(L753:L759,L765, G753:G759),G762)</f>
        <v>0</v>
      </c>
      <c r="H766" s="112"/>
      <c r="I766" s="112"/>
      <c r="J766" s="112"/>
      <c r="K766" s="112"/>
    </row>
    <row r="767" spans="1:14" x14ac:dyDescent="0.3">
      <c r="D767" s="120" t="s">
        <v>222</v>
      </c>
      <c r="E767" s="120"/>
      <c r="F767" s="120"/>
      <c r="G767" s="112">
        <f>SUM(SUMIF(L753:L759,L765, N753:N759),G763)</f>
        <v>0</v>
      </c>
      <c r="H767" s="112"/>
      <c r="I767" s="112"/>
      <c r="J767" s="112"/>
      <c r="K767" s="112"/>
    </row>
    <row r="768" spans="1:14" x14ac:dyDescent="0.3">
      <c r="D768" s="120" t="s">
        <v>223</v>
      </c>
      <c r="E768" s="120"/>
      <c r="F768" s="120"/>
      <c r="G768" s="112">
        <f>SUM(G766:G767)</f>
        <v>0</v>
      </c>
      <c r="H768" s="112"/>
      <c r="I768" s="112"/>
      <c r="J768" s="112"/>
      <c r="K768" s="112"/>
    </row>
    <row r="770" spans="4:12" x14ac:dyDescent="0.3">
      <c r="D770" s="125" t="s">
        <v>225</v>
      </c>
      <c r="E770" s="125"/>
      <c r="F770" s="125"/>
      <c r="G770" s="125"/>
      <c r="H770" s="125"/>
      <c r="I770" s="125"/>
      <c r="J770" s="125"/>
      <c r="K770" s="125"/>
      <c r="L770" s="7" t="s">
        <v>172</v>
      </c>
    </row>
    <row r="771" spans="4:12" x14ac:dyDescent="0.3">
      <c r="D771" s="120" t="s">
        <v>221</v>
      </c>
      <c r="E771" s="120"/>
      <c r="F771" s="120"/>
      <c r="G771" s="112">
        <f>SUMIF(L5:L732,L770, K5:K732)</f>
        <v>0</v>
      </c>
      <c r="H771" s="112"/>
      <c r="I771" s="112"/>
      <c r="J771" s="112"/>
      <c r="K771" s="112"/>
    </row>
    <row r="772" spans="4:12" x14ac:dyDescent="0.3">
      <c r="D772" s="120" t="s">
        <v>222</v>
      </c>
      <c r="E772" s="120"/>
      <c r="F772" s="120"/>
      <c r="G772" s="112">
        <f>SUM(N753:N760)</f>
        <v>0</v>
      </c>
      <c r="H772" s="112"/>
      <c r="I772" s="112"/>
      <c r="J772" s="112"/>
      <c r="K772" s="112"/>
    </row>
    <row r="773" spans="4:12" x14ac:dyDescent="0.3">
      <c r="D773" s="120" t="s">
        <v>223</v>
      </c>
      <c r="E773" s="120"/>
      <c r="F773" s="120"/>
      <c r="G773" s="112">
        <f>SUM(G771:G772)</f>
        <v>0</v>
      </c>
      <c r="H773" s="112"/>
      <c r="I773" s="112"/>
      <c r="J773" s="112"/>
      <c r="K773" s="112"/>
    </row>
    <row r="775" spans="4:12" x14ac:dyDescent="0.3">
      <c r="D775" s="125" t="s">
        <v>226</v>
      </c>
      <c r="E775" s="125"/>
      <c r="F775" s="125"/>
      <c r="G775" s="125"/>
      <c r="H775" s="125"/>
      <c r="I775" s="125"/>
      <c r="J775" s="125"/>
      <c r="K775" s="125"/>
      <c r="L775" s="7" t="s">
        <v>172</v>
      </c>
    </row>
    <row r="776" spans="4:12" x14ac:dyDescent="0.3">
      <c r="D776" s="120" t="s">
        <v>221</v>
      </c>
      <c r="E776" s="120"/>
      <c r="F776" s="120"/>
      <c r="G776" s="112">
        <f>G771+G762</f>
        <v>0</v>
      </c>
      <c r="H776" s="112"/>
      <c r="I776" s="112"/>
      <c r="J776" s="112"/>
      <c r="K776" s="112"/>
    </row>
    <row r="777" spans="4:12" x14ac:dyDescent="0.3">
      <c r="D777" s="120" t="s">
        <v>222</v>
      </c>
      <c r="E777" s="120"/>
      <c r="F777" s="120"/>
      <c r="G777" s="112">
        <f>G772+G763</f>
        <v>0</v>
      </c>
      <c r="H777" s="112"/>
      <c r="I777" s="112"/>
      <c r="J777" s="112"/>
      <c r="K777" s="112"/>
    </row>
    <row r="778" spans="4:12" x14ac:dyDescent="0.3">
      <c r="D778" s="120" t="s">
        <v>223</v>
      </c>
      <c r="E778" s="120"/>
      <c r="F778" s="120"/>
      <c r="G778" s="112">
        <f>SUM(G776:G777)</f>
        <v>0</v>
      </c>
      <c r="H778" s="112"/>
      <c r="I778" s="112"/>
      <c r="J778" s="112"/>
      <c r="K778" s="112"/>
    </row>
    <row r="780" spans="4:12" ht="56.7" customHeight="1" x14ac:dyDescent="0.3">
      <c r="G780" s="126" t="s">
        <v>227</v>
      </c>
      <c r="H780" s="126"/>
      <c r="I780" s="126"/>
      <c r="J780" s="126"/>
      <c r="K780" s="126"/>
    </row>
    <row r="782" spans="4:12" ht="85.05" customHeight="1" x14ac:dyDescent="0.3">
      <c r="D782" s="127" t="s">
        <v>228</v>
      </c>
      <c r="E782" s="127"/>
      <c r="G782" s="127" t="s">
        <v>229</v>
      </c>
      <c r="H782" s="127"/>
      <c r="I782" s="127"/>
      <c r="J782" s="127"/>
      <c r="K782" s="127"/>
    </row>
  </sheetData>
  <sheetProtection selectLockedCells="1"/>
  <mergeCells count="260">
    <mergeCell ref="D775:K775"/>
    <mergeCell ref="D776:F776"/>
    <mergeCell ref="G776:K776"/>
    <mergeCell ref="D777:F777"/>
    <mergeCell ref="G777:K777"/>
    <mergeCell ref="D778:F778"/>
    <mergeCell ref="G778:K778"/>
    <mergeCell ref="G780:K780"/>
    <mergeCell ref="D782:E782"/>
    <mergeCell ref="G782:K782"/>
    <mergeCell ref="D768:F768"/>
    <mergeCell ref="G768:K768"/>
    <mergeCell ref="D770:K770"/>
    <mergeCell ref="D771:F771"/>
    <mergeCell ref="G771:K771"/>
    <mergeCell ref="D772:F772"/>
    <mergeCell ref="G772:K772"/>
    <mergeCell ref="D773:F773"/>
    <mergeCell ref="G773:K773"/>
    <mergeCell ref="D763:F763"/>
    <mergeCell ref="G763:K763"/>
    <mergeCell ref="D764:F764"/>
    <mergeCell ref="G764:K764"/>
    <mergeCell ref="D765:K765"/>
    <mergeCell ref="D766:F766"/>
    <mergeCell ref="G766:K766"/>
    <mergeCell ref="D767:F767"/>
    <mergeCell ref="G767:K767"/>
    <mergeCell ref="D756:F756"/>
    <mergeCell ref="D757:F757"/>
    <mergeCell ref="G757:K757"/>
    <mergeCell ref="D758:F758"/>
    <mergeCell ref="G758:K758"/>
    <mergeCell ref="D759:F759"/>
    <mergeCell ref="G759:K759"/>
    <mergeCell ref="D761:K761"/>
    <mergeCell ref="D762:F762"/>
    <mergeCell ref="G762:K762"/>
    <mergeCell ref="D747:K747"/>
    <mergeCell ref="D748:K748"/>
    <mergeCell ref="D749:K749"/>
    <mergeCell ref="D750:K750"/>
    <mergeCell ref="D752:K752"/>
    <mergeCell ref="D753:F753"/>
    <mergeCell ref="D754:F754"/>
    <mergeCell ref="G754:K754"/>
    <mergeCell ref="G755:K755"/>
    <mergeCell ref="G741:K741"/>
    <mergeCell ref="D741:F741"/>
    <mergeCell ref="D742:F742"/>
    <mergeCell ref="D743:K743"/>
    <mergeCell ref="D744:F744"/>
    <mergeCell ref="G744:K744"/>
    <mergeCell ref="D745:F745"/>
    <mergeCell ref="G745:K745"/>
    <mergeCell ref="D746:F746"/>
    <mergeCell ref="G746:K746"/>
    <mergeCell ref="G736:K736"/>
    <mergeCell ref="D736:F736"/>
    <mergeCell ref="G737:K737"/>
    <mergeCell ref="D737:F737"/>
    <mergeCell ref="G738:K738"/>
    <mergeCell ref="D738:F738"/>
    <mergeCell ref="G739:K739"/>
    <mergeCell ref="D739:F739"/>
    <mergeCell ref="G740:K740"/>
    <mergeCell ref="D740:F740"/>
    <mergeCell ref="G729:K729"/>
    <mergeCell ref="D729:F729"/>
    <mergeCell ref="G730:K730"/>
    <mergeCell ref="D730:F730"/>
    <mergeCell ref="G731:K731"/>
    <mergeCell ref="D731:F731"/>
    <mergeCell ref="D732:K732"/>
    <mergeCell ref="D734:K734"/>
    <mergeCell ref="G735:K735"/>
    <mergeCell ref="D735:F735"/>
    <mergeCell ref="G724:K724"/>
    <mergeCell ref="D724:F724"/>
    <mergeCell ref="G725:K725"/>
    <mergeCell ref="D725:F725"/>
    <mergeCell ref="D726:F726"/>
    <mergeCell ref="G727:K727"/>
    <mergeCell ref="D727:F727"/>
    <mergeCell ref="G728:K728"/>
    <mergeCell ref="D728:F728"/>
    <mergeCell ref="D699:F699"/>
    <mergeCell ref="D717:J717"/>
    <mergeCell ref="D718:J718"/>
    <mergeCell ref="D720:F720"/>
    <mergeCell ref="G721:K721"/>
    <mergeCell ref="D721:F721"/>
    <mergeCell ref="G722:K722"/>
    <mergeCell ref="D722:F722"/>
    <mergeCell ref="G723:K723"/>
    <mergeCell ref="D723:F723"/>
    <mergeCell ref="D643:J643"/>
    <mergeCell ref="D644:J644"/>
    <mergeCell ref="D647:F647"/>
    <mergeCell ref="D667:J667"/>
    <mergeCell ref="D670:F670"/>
    <mergeCell ref="D674:J674"/>
    <mergeCell ref="D677:F677"/>
    <mergeCell ref="D695:J695"/>
    <mergeCell ref="D696:J696"/>
    <mergeCell ref="D569:J569"/>
    <mergeCell ref="D570:J570"/>
    <mergeCell ref="D573:F573"/>
    <mergeCell ref="D594:J594"/>
    <mergeCell ref="D595:J595"/>
    <mergeCell ref="D598:F598"/>
    <mergeCell ref="D619:J619"/>
    <mergeCell ref="D620:J620"/>
    <mergeCell ref="D623:F623"/>
    <mergeCell ref="G524:K524"/>
    <mergeCell ref="D524:F524"/>
    <mergeCell ref="G525:K525"/>
    <mergeCell ref="D525:F525"/>
    <mergeCell ref="D527:F527"/>
    <mergeCell ref="D528:F528"/>
    <mergeCell ref="D544:J544"/>
    <mergeCell ref="D545:J545"/>
    <mergeCell ref="D548:F548"/>
    <mergeCell ref="D517:J517"/>
    <mergeCell ref="D518:J518"/>
    <mergeCell ref="D520:F520"/>
    <mergeCell ref="G521:K521"/>
    <mergeCell ref="D521:F521"/>
    <mergeCell ref="G522:K522"/>
    <mergeCell ref="D522:F522"/>
    <mergeCell ref="G523:K523"/>
    <mergeCell ref="D523:F523"/>
    <mergeCell ref="D483:J483"/>
    <mergeCell ref="D484:J484"/>
    <mergeCell ref="D488:F488"/>
    <mergeCell ref="D491:J491"/>
    <mergeCell ref="D492:J492"/>
    <mergeCell ref="D496:F496"/>
    <mergeCell ref="D507:J507"/>
    <mergeCell ref="D508:J508"/>
    <mergeCell ref="D511:F511"/>
    <mergeCell ref="G440:K440"/>
    <mergeCell ref="D440:F440"/>
    <mergeCell ref="G441:K441"/>
    <mergeCell ref="D441:F441"/>
    <mergeCell ref="D443:F443"/>
    <mergeCell ref="D444:F444"/>
    <mergeCell ref="D467:J467"/>
    <mergeCell ref="D468:J468"/>
    <mergeCell ref="D472:F472"/>
    <mergeCell ref="D415:F415"/>
    <mergeCell ref="D433:J433"/>
    <mergeCell ref="D434:J434"/>
    <mergeCell ref="D436:F436"/>
    <mergeCell ref="G437:K437"/>
    <mergeCell ref="D437:F437"/>
    <mergeCell ref="G438:K438"/>
    <mergeCell ref="D438:F438"/>
    <mergeCell ref="G439:K439"/>
    <mergeCell ref="D439:F439"/>
    <mergeCell ref="D343:F343"/>
    <mergeCell ref="D353:J353"/>
    <mergeCell ref="D354:J354"/>
    <mergeCell ref="D361:F361"/>
    <mergeCell ref="D380:J380"/>
    <mergeCell ref="D381:J381"/>
    <mergeCell ref="D386:F386"/>
    <mergeCell ref="D409:J409"/>
    <mergeCell ref="D410:J410"/>
    <mergeCell ref="D294:F294"/>
    <mergeCell ref="D306:J306"/>
    <mergeCell ref="D307:J307"/>
    <mergeCell ref="D310:F310"/>
    <mergeCell ref="D323:J323"/>
    <mergeCell ref="D324:J324"/>
    <mergeCell ref="D327:F327"/>
    <mergeCell ref="D339:J339"/>
    <mergeCell ref="D340:J340"/>
    <mergeCell ref="G256:K256"/>
    <mergeCell ref="D256:F256"/>
    <mergeCell ref="D258:F258"/>
    <mergeCell ref="D259:F259"/>
    <mergeCell ref="D272:J272"/>
    <mergeCell ref="D273:J273"/>
    <mergeCell ref="D278:F278"/>
    <mergeCell ref="D290:J290"/>
    <mergeCell ref="D291:J291"/>
    <mergeCell ref="D249:J249"/>
    <mergeCell ref="D251:F251"/>
    <mergeCell ref="G252:K252"/>
    <mergeCell ref="D252:F252"/>
    <mergeCell ref="G253:K253"/>
    <mergeCell ref="D253:F253"/>
    <mergeCell ref="G254:K254"/>
    <mergeCell ref="D254:F254"/>
    <mergeCell ref="G255:K255"/>
    <mergeCell ref="D255:F255"/>
    <mergeCell ref="D191:J191"/>
    <mergeCell ref="D195:F195"/>
    <mergeCell ref="D208:J208"/>
    <mergeCell ref="D209:J209"/>
    <mergeCell ref="D212:F212"/>
    <mergeCell ref="D231:J231"/>
    <mergeCell ref="D232:J232"/>
    <mergeCell ref="D235:F235"/>
    <mergeCell ref="D248:J248"/>
    <mergeCell ref="D137:J137"/>
    <mergeCell ref="D142:F142"/>
    <mergeCell ref="D158:J158"/>
    <mergeCell ref="D159:J159"/>
    <mergeCell ref="D163:F163"/>
    <mergeCell ref="D175:J175"/>
    <mergeCell ref="D176:J176"/>
    <mergeCell ref="D180:F180"/>
    <mergeCell ref="D190:J190"/>
    <mergeCell ref="G118:K118"/>
    <mergeCell ref="D118:F118"/>
    <mergeCell ref="G119:K119"/>
    <mergeCell ref="D119:F119"/>
    <mergeCell ref="G120:K120"/>
    <mergeCell ref="D120:F120"/>
    <mergeCell ref="D122:F122"/>
    <mergeCell ref="D123:F123"/>
    <mergeCell ref="D136:J136"/>
    <mergeCell ref="D100:J100"/>
    <mergeCell ref="D103:F103"/>
    <mergeCell ref="D112:J112"/>
    <mergeCell ref="D113:J113"/>
    <mergeCell ref="D115:F115"/>
    <mergeCell ref="G116:K116"/>
    <mergeCell ref="D116:F116"/>
    <mergeCell ref="G117:K117"/>
    <mergeCell ref="D117:F117"/>
    <mergeCell ref="G82:K82"/>
    <mergeCell ref="D82:F82"/>
    <mergeCell ref="G83:K83"/>
    <mergeCell ref="D83:F83"/>
    <mergeCell ref="G84:K84"/>
    <mergeCell ref="D84:F84"/>
    <mergeCell ref="D86:F86"/>
    <mergeCell ref="D87:F87"/>
    <mergeCell ref="D99:J99"/>
    <mergeCell ref="D56:J56"/>
    <mergeCell ref="D60:F60"/>
    <mergeCell ref="D76:J76"/>
    <mergeCell ref="D77:J77"/>
    <mergeCell ref="D79:F79"/>
    <mergeCell ref="G80:K80"/>
    <mergeCell ref="D80:F80"/>
    <mergeCell ref="G81:K81"/>
    <mergeCell ref="D81:F81"/>
    <mergeCell ref="D3:F3"/>
    <mergeCell ref="D4:F4"/>
    <mergeCell ref="D7:F7"/>
    <mergeCell ref="D10:F10"/>
    <mergeCell ref="D13:F13"/>
    <mergeCell ref="D19:J19"/>
    <mergeCell ref="D20:J20"/>
    <mergeCell ref="D23:F23"/>
    <mergeCell ref="D55:J55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&amp;L25 078 - Travaux d'aménagement d'une zone de production dans le restaurant universitaire de Brabois 
9 Avenue de la Forêt de Haye - 54500 VANDOEUVRE LES NANCY&amp;RDPGF - Lot n°01 DEMOLITIONS / GROS OEUVRE  
PRO - Edition du 19/12/2025</oddHeader>
    <oddFooter>&amp;CEdition du 19/12/2025&amp;RPage &amp;P/&amp;N</oddFooter>
  </headerFooter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1" spans="1:27" ht="12.75" customHeight="1" x14ac:dyDescent="0.3">
      <c r="B1" s="39" t="s">
        <v>230</v>
      </c>
      <c r="AA1" s="7">
        <f>IF(DPGF!G746&lt;&gt;"",DPGF!G746,"0")</f>
        <v>0</v>
      </c>
    </row>
    <row r="2" spans="1:27" ht="12.75" customHeight="1" x14ac:dyDescent="0.3">
      <c r="AA2" s="7" t="str">
        <f>UPPER(MID(AA98,1,1))&amp;MID(AA98,2,168)</f>
        <v xml:space="preserve">Zéro euro </v>
      </c>
    </row>
    <row r="3" spans="1:27" ht="25.5" customHeight="1" x14ac:dyDescent="0.3">
      <c r="A3" s="46" t="s">
        <v>231</v>
      </c>
      <c r="B3" s="45" t="s">
        <v>232</v>
      </c>
      <c r="C3" s="128" t="s">
        <v>257</v>
      </c>
      <c r="D3" s="128"/>
      <c r="E3" s="128"/>
      <c r="F3" s="128"/>
      <c r="G3" s="128"/>
      <c r="H3" s="128"/>
      <c r="I3" s="128"/>
      <c r="J3" s="128"/>
      <c r="AA3" s="7">
        <f>INT(AA1/1000000)</f>
        <v>0</v>
      </c>
    </row>
    <row r="4" spans="1:27" ht="12.75" customHeight="1" x14ac:dyDescent="0.3">
      <c r="AA4" s="7">
        <f>INT((AA1-AA3*1000000)/1000)</f>
        <v>0</v>
      </c>
    </row>
    <row r="5" spans="1:27" ht="25.5" customHeight="1" x14ac:dyDescent="0.3">
      <c r="A5" s="46" t="s">
        <v>233</v>
      </c>
      <c r="B5" s="45" t="s">
        <v>234</v>
      </c>
      <c r="C5" s="128" t="s">
        <v>258</v>
      </c>
      <c r="D5" s="128"/>
      <c r="E5" s="128"/>
      <c r="F5" s="128"/>
      <c r="G5" s="128"/>
      <c r="H5" s="128"/>
      <c r="I5" s="128"/>
      <c r="J5" s="128"/>
      <c r="AA5" s="7">
        <f>INT(AA1-AA3*1000000-AA4*1000)</f>
        <v>0</v>
      </c>
    </row>
    <row r="6" spans="1:27" ht="12.75" customHeight="1" x14ac:dyDescent="0.3">
      <c r="AA6" s="7">
        <f>ROUND(AA1-AA3*1000000-AA4*1000-AA5,2)*100</f>
        <v>0</v>
      </c>
    </row>
    <row r="7" spans="1:27" ht="12.75" customHeight="1" x14ac:dyDescent="0.3">
      <c r="A7" s="46" t="s">
        <v>243</v>
      </c>
      <c r="B7" s="45" t="s">
        <v>244</v>
      </c>
      <c r="C7" s="47">
        <v>25078</v>
      </c>
      <c r="AA7" s="7">
        <f>AA3-AA12*100</f>
        <v>0</v>
      </c>
    </row>
    <row r="8" spans="1:27" ht="12.75" customHeight="1" x14ac:dyDescent="0.3">
      <c r="AA8" s="7">
        <f>0</f>
        <v>0</v>
      </c>
    </row>
    <row r="9" spans="1:27" ht="12.75" customHeight="1" x14ac:dyDescent="0.3">
      <c r="A9" s="46" t="s">
        <v>245</v>
      </c>
      <c r="B9" s="45" t="s">
        <v>246</v>
      </c>
      <c r="C9" s="47" t="s">
        <v>41</v>
      </c>
      <c r="AA9" s="7">
        <f>AA4-AA15*100</f>
        <v>0</v>
      </c>
    </row>
    <row r="10" spans="1:27" ht="12.75" customHeight="1" x14ac:dyDescent="0.3">
      <c r="AA10" s="7">
        <f>ROUND(AA5-AA18*100,0)</f>
        <v>0</v>
      </c>
    </row>
    <row r="11" spans="1:27" ht="25.5" customHeight="1" x14ac:dyDescent="0.3">
      <c r="A11" s="46" t="s">
        <v>235</v>
      </c>
      <c r="B11" s="45" t="s">
        <v>236</v>
      </c>
      <c r="C11" s="128" t="s">
        <v>42</v>
      </c>
      <c r="D11" s="128"/>
      <c r="E11" s="128"/>
      <c r="F11" s="128"/>
      <c r="G11" s="128"/>
      <c r="H11" s="128"/>
      <c r="I11" s="128"/>
      <c r="J11" s="128"/>
      <c r="AA11" s="7">
        <f>AA6</f>
        <v>0</v>
      </c>
    </row>
    <row r="12" spans="1:27" ht="12.75" customHeight="1" x14ac:dyDescent="0.3">
      <c r="AA12" s="7">
        <f>INT(AA3/100)</f>
        <v>0</v>
      </c>
    </row>
    <row r="13" spans="1:27" ht="12.75" customHeight="1" x14ac:dyDescent="0.3">
      <c r="A13" s="46" t="s">
        <v>247</v>
      </c>
      <c r="B13" s="45" t="s">
        <v>248</v>
      </c>
      <c r="C13" s="47" t="s">
        <v>259</v>
      </c>
      <c r="AA13" s="7">
        <f>INT((AA3-AA12*100)/10)</f>
        <v>0</v>
      </c>
    </row>
    <row r="14" spans="1:27" ht="12.75" customHeight="1" x14ac:dyDescent="0.3">
      <c r="AA14" s="7">
        <f>AA3-AA12*100-AA13*10</f>
        <v>0</v>
      </c>
    </row>
    <row r="15" spans="1:27" ht="12.75" customHeight="1" x14ac:dyDescent="0.3">
      <c r="A15" s="46" t="s">
        <v>249</v>
      </c>
      <c r="B15" s="45" t="s">
        <v>250</v>
      </c>
      <c r="C15" s="47" t="s">
        <v>260</v>
      </c>
      <c r="AA15" s="7">
        <f>INT(AA4/100)</f>
        <v>0</v>
      </c>
    </row>
    <row r="16" spans="1:27" ht="12.75" customHeight="1" x14ac:dyDescent="0.3">
      <c r="AA16" s="7">
        <f>INT((AA4-AA15*100)/10)</f>
        <v>0</v>
      </c>
    </row>
    <row r="17" spans="1:27" ht="12.75" customHeight="1" x14ac:dyDescent="0.3">
      <c r="A17" s="46" t="s">
        <v>251</v>
      </c>
      <c r="B17" s="45" t="s">
        <v>252</v>
      </c>
      <c r="C17" s="47" t="s">
        <v>261</v>
      </c>
      <c r="AA17" s="7">
        <f>AA4-AA15*100-AA16*10</f>
        <v>0</v>
      </c>
    </row>
    <row r="18" spans="1:27" ht="12.75" customHeight="1" x14ac:dyDescent="0.3">
      <c r="AA18" s="7">
        <f>INT(AA5/100)</f>
        <v>0</v>
      </c>
    </row>
    <row r="19" spans="1:27" ht="12.75" customHeight="1" x14ac:dyDescent="0.3">
      <c r="C19" s="48">
        <v>0.2</v>
      </c>
      <c r="E19" s="49" t="s">
        <v>253</v>
      </c>
      <c r="AA19" s="7">
        <f>INT((AA5-AA18*100)/10)</f>
        <v>0</v>
      </c>
    </row>
    <row r="20" spans="1:27" ht="12.75" customHeight="1" x14ac:dyDescent="0.3">
      <c r="C20" s="50">
        <v>5.5E-2</v>
      </c>
      <c r="E20" s="49" t="s">
        <v>254</v>
      </c>
      <c r="AA20" s="7">
        <f>AA5-AA18*100-AA19*10</f>
        <v>0</v>
      </c>
    </row>
    <row r="21" spans="1:27" ht="12.75" customHeight="1" x14ac:dyDescent="0.3">
      <c r="C21" s="50">
        <v>0</v>
      </c>
      <c r="E21" s="49" t="s">
        <v>255</v>
      </c>
      <c r="AA21" s="7">
        <f>INT(AA6/10)</f>
        <v>0</v>
      </c>
    </row>
    <row r="22" spans="1:27" ht="12.75" customHeight="1" x14ac:dyDescent="0.3">
      <c r="C22" s="51">
        <v>0</v>
      </c>
      <c r="E22" s="49" t="s">
        <v>256</v>
      </c>
      <c r="AA22" s="7">
        <f>ROUND(AA6-AA21*10,0)</f>
        <v>0</v>
      </c>
    </row>
    <row r="23" spans="1:27" ht="12.75" customHeight="1" x14ac:dyDescent="0.3">
      <c r="AA23" s="7" t="str">
        <f>IF(AA12=0,"",IF(AA12=1,"",IF(AA12=2,"deux ",IF(AA12=3,"trois ",IF(AA12=4,"quatre ",IF(AA12=5,"cinq ",AA42))))))</f>
        <v/>
      </c>
    </row>
    <row r="24" spans="1:27" ht="12.75" customHeight="1" x14ac:dyDescent="0.3">
      <c r="A24" s="46" t="s">
        <v>237</v>
      </c>
      <c r="B24" s="45" t="s">
        <v>238</v>
      </c>
      <c r="C24" s="128" t="s">
        <v>262</v>
      </c>
      <c r="D24" s="128"/>
      <c r="E24" s="128"/>
      <c r="F24" s="128"/>
      <c r="G24" s="128"/>
      <c r="H24" s="128"/>
      <c r="I24" s="128"/>
      <c r="J24" s="128"/>
      <c r="AA24" s="7" t="str">
        <f>IF(AA12=0,"",IF(AA12&lt;2,"cent ",AA43))</f>
        <v/>
      </c>
    </row>
    <row r="25" spans="1:27" ht="12.75" customHeight="1" x14ac:dyDescent="0.3">
      <c r="AA25" s="7" t="str">
        <f>IF(AA13=1,AA44,IF(AA13=7,AA64,IF(AA13=9,AA80,AA89)))</f>
        <v/>
      </c>
    </row>
    <row r="26" spans="1:27" ht="12.75" customHeight="1" x14ac:dyDescent="0.3">
      <c r="A26" s="46" t="s">
        <v>239</v>
      </c>
      <c r="B26" s="45" t="s">
        <v>240</v>
      </c>
      <c r="C26" s="128" t="s">
        <v>263</v>
      </c>
      <c r="D26" s="128"/>
      <c r="E26" s="128"/>
      <c r="F26" s="128"/>
      <c r="G26" s="128"/>
      <c r="H26" s="128"/>
      <c r="I26" s="128"/>
      <c r="J26" s="128"/>
      <c r="AA26" s="7" t="str">
        <f>IF(AA7=11,"",IF(AA7=12,"",IF(AA7=13,"",IF(AA7=14,"",IF(AA7=15,"",IF(AA7=16,"",AA45))))))</f>
        <v/>
      </c>
    </row>
    <row r="27" spans="1:27" ht="12.75" customHeight="1" x14ac:dyDescent="0.3">
      <c r="AA27" s="7" t="str">
        <f>IF(AA3=0,"",IF(AA3&lt;2,"million ","millions "))</f>
        <v/>
      </c>
    </row>
    <row r="28" spans="1:27" ht="12.75" customHeight="1" x14ac:dyDescent="0.3">
      <c r="A28" s="46" t="s">
        <v>241</v>
      </c>
      <c r="B28" s="45" t="s">
        <v>242</v>
      </c>
      <c r="C28" s="128"/>
      <c r="D28" s="128"/>
      <c r="E28" s="128"/>
      <c r="F28" s="128"/>
      <c r="G28" s="128"/>
      <c r="H28" s="128"/>
      <c r="I28" s="128"/>
      <c r="J28" s="128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3">
      <c r="AA29" s="7" t="str">
        <f>IF(AA15=0,"",IF(AA15&lt;2,"cent ",AA47))</f>
        <v/>
      </c>
    </row>
    <row r="30" spans="1:27" ht="12.75" customHeight="1" x14ac:dyDescent="0.3">
      <c r="AA30" s="7" t="str">
        <f>IF(AA16=1,AA48,IF(AA16=7,AA66,IF(AA16=9,AA81,AA90)))</f>
        <v/>
      </c>
    </row>
    <row r="31" spans="1:27" ht="12.75" customHeight="1" x14ac:dyDescent="0.3">
      <c r="AA31" s="7" t="str">
        <f>IF(AA4=1,"",AA49)</f>
        <v/>
      </c>
    </row>
    <row r="32" spans="1:27" ht="12.75" customHeight="1" x14ac:dyDescent="0.3">
      <c r="AA32" s="7" t="str">
        <f>IF(AA4&gt;0,"mille ","")</f>
        <v/>
      </c>
    </row>
    <row r="33" spans="27:27" ht="12.75" customHeight="1" x14ac:dyDescent="0.3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3">
      <c r="AA34" s="7" t="str">
        <f>IF(AA18=0,"",IF(AA18&lt;2,"cent ",AA51))</f>
        <v/>
      </c>
    </row>
    <row r="35" spans="27:27" ht="12.75" customHeight="1" x14ac:dyDescent="0.3">
      <c r="AA35" s="7" t="str">
        <f>IF(AA19=1,AA52,IF(AA19=7,AA68,IF(AA19=9,AA83,AA91)))</f>
        <v/>
      </c>
    </row>
    <row r="36" spans="27:27" ht="12.75" customHeight="1" x14ac:dyDescent="0.3">
      <c r="AA36" s="7" t="str">
        <f>IF(AA10=11,"",IF(AA10=12,"",IF(AA10=13,"",IF(AA10=14,"",IF(AA10=15,"",IF(AA10=16,"",AA53))))))</f>
        <v/>
      </c>
    </row>
    <row r="37" spans="27:27" ht="12.75" customHeight="1" x14ac:dyDescent="0.3">
      <c r="AA37" s="7" t="str">
        <f>IF(INT(AA1&lt;2),"euro ","euros ")</f>
        <v xml:space="preserve">euro </v>
      </c>
    </row>
    <row r="38" spans="27:27" ht="12.75" customHeight="1" x14ac:dyDescent="0.3">
      <c r="AA38" s="7" t="str">
        <f>IF(AA6&gt;0,"et ","")</f>
        <v/>
      </c>
    </row>
    <row r="39" spans="27:27" ht="12.75" customHeight="1" x14ac:dyDescent="0.3">
      <c r="AA39" s="7" t="str">
        <f>IF(AA21=1,AA54,IF(AA21=7,AA70,IF(AA21=9,AA84,AA92)))</f>
        <v/>
      </c>
    </row>
    <row r="40" spans="27:27" ht="12.75" customHeight="1" x14ac:dyDescent="0.3">
      <c r="AA40" s="7" t="str">
        <f>IF(AA11=11,"",IF(AA11=12,"",IF(AA11=13,"",IF(AA11=14,"",IF(AA11=15,"",IF(AA11=16,"",AA55))))))</f>
        <v/>
      </c>
    </row>
    <row r="41" spans="27:27" ht="12.75" customHeight="1" x14ac:dyDescent="0.3">
      <c r="AA41" s="7" t="str">
        <f>IF(AA6=0,"",IF(AA6&lt;2,"centime","centimes"))</f>
        <v/>
      </c>
    </row>
    <row r="42" spans="27:27" ht="12.75" customHeight="1" x14ac:dyDescent="0.3">
      <c r="AA42" s="7" t="str">
        <f>IF(AA3=0," ",IF(AA12=6,"six ",IF(AA12=7,"sept ",IF(AA12=8,"huit ",IF(AA12=9,"neuf ",)))))</f>
        <v xml:space="preserve"> </v>
      </c>
    </row>
    <row r="43" spans="27:27" ht="12.75" customHeight="1" x14ac:dyDescent="0.3">
      <c r="AA43" s="7" t="str">
        <f>IF(AA7&gt;0,"cent ", "cents ")</f>
        <v xml:space="preserve">cents </v>
      </c>
    </row>
    <row r="44" spans="27:27" ht="12.75" customHeight="1" x14ac:dyDescent="0.3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3">
      <c r="AA45" s="7" t="str">
        <f>IF(AA7=17,"",IF(AA7=18,"",IF(AA7=19,"",AA57)))</f>
        <v/>
      </c>
    </row>
    <row r="46" spans="27:27" ht="12.75" customHeight="1" x14ac:dyDescent="0.3">
      <c r="AA46" s="7">
        <f>IF(AA15=6,"six ",IF(AA15=7,"sept ",IF(AA15=8,"huit ",IF(AA15=9,"neuf ",))))</f>
        <v>0</v>
      </c>
    </row>
    <row r="47" spans="27:27" ht="12.75" customHeight="1" x14ac:dyDescent="0.3">
      <c r="AA47" s="7" t="str">
        <f>IF(AA9&gt;0,"cent ", "cents ")</f>
        <v xml:space="preserve">cents </v>
      </c>
    </row>
    <row r="48" spans="27:27" ht="12.75" customHeight="1" x14ac:dyDescent="0.3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3">
      <c r="AA49" s="7" t="str">
        <f>IF(AA9=11,"",IF(AA9=12,"",IF(AA9=13,"",IF(AA9=14,"",IF(AA9=15,"",IF(AA9=16,"",AA59))))))</f>
        <v/>
      </c>
    </row>
    <row r="50" spans="27:27" ht="12.75" customHeight="1" x14ac:dyDescent="0.3">
      <c r="AA50" s="7">
        <f>IF(AA18=6,"six ",IF(AA18=7,"sept ",IF(AA18=8,"huit ",IF(AA18=9,"neuf ",))))</f>
        <v>0</v>
      </c>
    </row>
    <row r="51" spans="27:27" ht="12.75" customHeight="1" x14ac:dyDescent="0.3">
      <c r="AA51" s="7" t="str">
        <f>IF(AA10&gt;0,"cent ", "cents ")</f>
        <v xml:space="preserve">cents </v>
      </c>
    </row>
    <row r="52" spans="27:27" ht="12.75" customHeight="1" x14ac:dyDescent="0.3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3">
      <c r="AA53" s="7" t="str">
        <f>IF(AA10=17,"",IF(AA10=18,"",IF(AA10=19,"",AA61)))</f>
        <v/>
      </c>
    </row>
    <row r="54" spans="27:27" ht="12.75" customHeight="1" x14ac:dyDescent="0.3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3">
      <c r="AA55" s="7" t="str">
        <f>IF(AA11=17,"",IF(AA11=18,"",IF(AA11=19,"",AA63)))</f>
        <v/>
      </c>
    </row>
    <row r="56" spans="27:27" ht="12.75" customHeight="1" x14ac:dyDescent="0.3">
      <c r="AA56" s="7" t="str">
        <f>IF(AA7=16,"seize ",IF(AA7=17,"dix-sept ",IF(AA7=18,"dix-huit ",IF(AA7=19,"dix-neuf ",AA64))))</f>
        <v/>
      </c>
    </row>
    <row r="57" spans="27:27" ht="12.75" customHeight="1" x14ac:dyDescent="0.3">
      <c r="AA57" s="7" t="str">
        <f>IF(AA7=21,"et un ",IF(AA7=31,"et un ",IF(AA7=41,"et un ",IF(AA7=51,"et un ",IF(AA7=61,"et un ",AA65)))))</f>
        <v/>
      </c>
    </row>
    <row r="58" spans="27:27" ht="12.75" customHeight="1" x14ac:dyDescent="0.3">
      <c r="AA58" s="7" t="str">
        <f>IF(AA9=16,"seize ",IF(AA9=17,"dix-sept ",IF(AA9=18,"dix-huit ",IF(AA9=19,"dix-neuf ",AA66))))</f>
        <v/>
      </c>
    </row>
    <row r="59" spans="27:27" ht="12.75" customHeight="1" x14ac:dyDescent="0.3">
      <c r="AA59" s="7" t="str">
        <f>IF(AA9=17,"",IF(AA9=18,"",IF(AA9=19,"",AA67)))</f>
        <v/>
      </c>
    </row>
    <row r="60" spans="27:27" ht="12.75" customHeight="1" x14ac:dyDescent="0.3">
      <c r="AA60" s="7" t="str">
        <f>IF(AA10=16,"seize ",IF(AA10=17,"dix-sept ",IF(AA10=18,"dix-huit ",IF(AA10=19,"dix-neuf ",AA68))))</f>
        <v/>
      </c>
    </row>
    <row r="61" spans="27:27" ht="12.75" customHeight="1" x14ac:dyDescent="0.3">
      <c r="AA61" s="7" t="str">
        <f>IF(AA10=21,"et un ",IF(AA10=31,"et un ",IF(AA10=41,"et un ",IF(AA10=51,"et un ",IF(AA10=61,"et un ",AA69)))))</f>
        <v/>
      </c>
    </row>
    <row r="62" spans="27:27" ht="12.75" customHeight="1" x14ac:dyDescent="0.3">
      <c r="AA62" s="7" t="str">
        <f>IF(AA11=16,"seize ",IF(AA11=17,"dix-sept ",IF(AA11=18,"dix-huit ",IF(AA11=19,"dix-neuf ",AA70))))</f>
        <v/>
      </c>
    </row>
    <row r="63" spans="27:27" ht="12.75" customHeight="1" x14ac:dyDescent="0.3">
      <c r="AA63" s="7" t="str">
        <f>IF(AA11=21,"et un ",IF(AA11=31,"et un ",IF(AA11=41,"et un ",IF(AA11=51,"et un ",IF(AA11=61,"et un ",AA71)))))</f>
        <v/>
      </c>
    </row>
    <row r="64" spans="27:27" ht="12.75" customHeight="1" x14ac:dyDescent="0.3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3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3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3">
      <c r="AA67" s="7" t="str">
        <f>IF(AA9=21,"et un ",IF(AA9=31,"et un ",IF(AA9=41,"et un ",IF(AA9=51,"et un ",IF(AA9=61,"et un ",AA75)))))</f>
        <v/>
      </c>
    </row>
    <row r="68" spans="27:27" ht="12.75" customHeight="1" x14ac:dyDescent="0.3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3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3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3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3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3">
      <c r="AA73" s="7">
        <f>IF(AA13=9,"",IF(AA14=6,"six ",IF(AA14=7,"sept ",IF(AA14=8,"huit ",IF(AA14=9,"neuf ",)))))</f>
        <v>0</v>
      </c>
    </row>
    <row r="74" spans="27:27" ht="12.75" customHeight="1" x14ac:dyDescent="0.3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3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3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3">
      <c r="AA77" s="7">
        <f>IF(AA19=9,"",IF(AA20=6,"six ",IF(AA20=7,"sept ",IF(AA20=8,"huit ",IF(AA20=9,"neuf ",)))))</f>
        <v>0</v>
      </c>
    </row>
    <row r="78" spans="27:27" ht="12.75" customHeight="1" x14ac:dyDescent="0.3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3">
      <c r="AA79" s="7">
        <f>IF(AA21=9,"",IF(AA22=6,"six ",IF(AA22=7,"sept ",IF(AA22=8,"huit ",IF(AA22=9,"neuf ",)))))</f>
        <v>0</v>
      </c>
    </row>
    <row r="80" spans="27:27" ht="12.75" customHeight="1" x14ac:dyDescent="0.3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3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3">
      <c r="AA82" s="7">
        <f>IF(AA16=9,"",IF(AA17=6,"six ",IF(AA17=7,"sept ",IF(AA17=8,"huit ",IF(AA17=9,"neuf ",)))))</f>
        <v>0</v>
      </c>
    </row>
    <row r="83" spans="27:27" ht="12.75" customHeight="1" x14ac:dyDescent="0.3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3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3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3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3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3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3">
      <c r="AA89" s="7" t="str">
        <f>IF(AA13=2,"vingt ",IF(AA13=3,"trente ",IF(AA13=4,"quarante ",IF(AA13=5,"cinquante ",AA93))))</f>
        <v/>
      </c>
    </row>
    <row r="90" spans="27:27" ht="12.75" customHeight="1" x14ac:dyDescent="0.3">
      <c r="AA90" s="7" t="str">
        <f>IF(AA16=2,"vingt ",IF(AA16=3,"trente ",IF(AA16=4,"quarante ",IF(AA16=5,"cinquante ",AA94))))</f>
        <v/>
      </c>
    </row>
    <row r="91" spans="27:27" ht="12.75" customHeight="1" x14ac:dyDescent="0.3">
      <c r="AA91" s="7" t="str">
        <f>IF(AA19=2,"vingt ",IF(AA19=3,"trente ",IF(AA19=4,"quarante ",IF(AA19=5,"cinquante ",AA95))))</f>
        <v/>
      </c>
    </row>
    <row r="92" spans="27:27" ht="12.75" customHeight="1" x14ac:dyDescent="0.3">
      <c r="AA92" s="7" t="str">
        <f>IF(AA21=2,"vingt ",IF(AA21=3,"trente ",IF(AA21=4,"quarante ",IF(AA21=5,"cinquante ",AA96))))</f>
        <v/>
      </c>
    </row>
    <row r="93" spans="27:27" ht="12.75" customHeight="1" x14ac:dyDescent="0.3">
      <c r="AA93" s="7" t="str">
        <f>IF(AA13=6,"soixante ",IF(AA7=80,"quatre-vingts ",IF(AA13=8,"quatre-vingt-","")))</f>
        <v/>
      </c>
    </row>
    <row r="94" spans="27:27" ht="12.75" customHeight="1" x14ac:dyDescent="0.3">
      <c r="AA94" s="7" t="str">
        <f>IF(AA16=6,"soixante ",IF(AA9=80,"quatre-vingts ",IF(AA16=8,"quatre-vingt-","")))</f>
        <v/>
      </c>
    </row>
    <row r="95" spans="27:27" ht="12.75" customHeight="1" x14ac:dyDescent="0.3">
      <c r="AA95" s="7" t="str">
        <f>IF(AA19=6,"soixante ",IF(AA10=80,"quatre-vingts ",IF(AA19=8,"quatre-vingt-","")))</f>
        <v/>
      </c>
    </row>
    <row r="96" spans="27:27" ht="12.75" customHeight="1" x14ac:dyDescent="0.3">
      <c r="AA96" s="7" t="str">
        <f>IF(AA21=6,"soixante ",IF(AA11=80,"quatre-vingts ",IF(AA21=8,"quatre-vingt-","")))</f>
        <v/>
      </c>
    </row>
    <row r="97" spans="27:27" ht="12.75" customHeight="1" x14ac:dyDescent="0.3">
      <c r="AA97" s="7">
        <f>0</f>
        <v>0</v>
      </c>
    </row>
    <row r="98" spans="27:27" ht="12.75" customHeight="1" x14ac:dyDescent="0.3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8.88671875" defaultRowHeight="14.4" x14ac:dyDescent="0.3"/>
  <cols>
    <col min="1" max="1" width="24.6640625" customWidth="1"/>
  </cols>
  <sheetData>
    <row r="1" spans="1:3" x14ac:dyDescent="0.3">
      <c r="A1" s="7" t="s">
        <v>264</v>
      </c>
      <c r="B1" s="7" t="s">
        <v>265</v>
      </c>
    </row>
    <row r="2" spans="1:3" x14ac:dyDescent="0.3">
      <c r="A2" s="7" t="s">
        <v>266</v>
      </c>
      <c r="B2" s="7" t="s">
        <v>257</v>
      </c>
    </row>
    <row r="3" spans="1:3" x14ac:dyDescent="0.3">
      <c r="A3" s="7" t="s">
        <v>267</v>
      </c>
      <c r="B3" s="7">
        <v>1</v>
      </c>
    </row>
    <row r="4" spans="1:3" x14ac:dyDescent="0.3">
      <c r="A4" s="7" t="s">
        <v>268</v>
      </c>
      <c r="B4" s="7">
        <v>0</v>
      </c>
    </row>
    <row r="5" spans="1:3" x14ac:dyDescent="0.3">
      <c r="A5" s="7" t="s">
        <v>269</v>
      </c>
      <c r="B5" s="7">
        <v>0</v>
      </c>
    </row>
    <row r="6" spans="1:3" x14ac:dyDescent="0.3">
      <c r="A6" s="7" t="s">
        <v>270</v>
      </c>
      <c r="B6" s="7">
        <v>1</v>
      </c>
    </row>
    <row r="7" spans="1:3" x14ac:dyDescent="0.3">
      <c r="A7" s="7" t="s">
        <v>271</v>
      </c>
      <c r="B7" s="7">
        <v>1</v>
      </c>
    </row>
    <row r="8" spans="1:3" x14ac:dyDescent="0.3">
      <c r="A8" s="7" t="s">
        <v>272</v>
      </c>
      <c r="B8" s="7">
        <v>0</v>
      </c>
    </row>
    <row r="9" spans="1:3" x14ac:dyDescent="0.3">
      <c r="A9" s="7" t="s">
        <v>273</v>
      </c>
      <c r="B9" s="7">
        <v>0</v>
      </c>
    </row>
    <row r="10" spans="1:3" x14ac:dyDescent="0.3">
      <c r="A10" s="7" t="s">
        <v>274</v>
      </c>
      <c r="C10" s="7" t="s">
        <v>275</v>
      </c>
    </row>
    <row r="11" spans="1:3" x14ac:dyDescent="0.3">
      <c r="A11" s="7" t="s">
        <v>276</v>
      </c>
      <c r="B11" s="7">
        <v>0</v>
      </c>
    </row>
    <row r="12" spans="1:3" x14ac:dyDescent="0.3">
      <c r="A12" s="7" t="s">
        <v>277</v>
      </c>
      <c r="B12" s="7" t="s">
        <v>278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8.88671875" defaultRowHeight="12.75" customHeight="1" x14ac:dyDescent="0.3"/>
  <cols>
    <col min="1" max="1" width="6.6640625" customWidth="1"/>
    <col min="2" max="2" width="35" customWidth="1"/>
    <col min="3" max="10" width="11.44140625" customWidth="1"/>
  </cols>
  <sheetData>
    <row r="2" spans="1:10" ht="12.75" customHeight="1" x14ac:dyDescent="0.3">
      <c r="B2" s="129" t="s">
        <v>279</v>
      </c>
      <c r="C2" s="129"/>
      <c r="D2" s="129"/>
      <c r="E2" s="129"/>
      <c r="F2" s="129"/>
      <c r="G2" s="129"/>
      <c r="H2" s="129"/>
      <c r="I2" s="129"/>
      <c r="J2" s="129"/>
    </row>
    <row r="4" spans="1:10" ht="12.75" customHeight="1" x14ac:dyDescent="0.3">
      <c r="A4" s="46" t="s">
        <v>231</v>
      </c>
      <c r="B4" s="45" t="s">
        <v>280</v>
      </c>
      <c r="C4" s="130"/>
      <c r="D4" s="130"/>
      <c r="E4" s="130"/>
      <c r="F4" s="130"/>
      <c r="G4" s="130"/>
      <c r="H4" s="130"/>
      <c r="I4" s="130"/>
      <c r="J4" s="130"/>
    </row>
    <row r="6" spans="1:10" ht="12.75" customHeight="1" x14ac:dyDescent="0.3">
      <c r="A6" s="46" t="s">
        <v>233</v>
      </c>
      <c r="B6" s="45" t="s">
        <v>281</v>
      </c>
      <c r="C6" s="130"/>
      <c r="D6" s="130"/>
      <c r="E6" s="130"/>
      <c r="F6" s="130"/>
      <c r="G6" s="130"/>
      <c r="H6" s="130"/>
      <c r="I6" s="130"/>
      <c r="J6" s="130"/>
    </row>
    <row r="8" spans="1:10" ht="12.75" customHeight="1" x14ac:dyDescent="0.3">
      <c r="A8" s="46" t="s">
        <v>243</v>
      </c>
      <c r="B8" s="45" t="s">
        <v>282</v>
      </c>
      <c r="C8" s="130"/>
      <c r="D8" s="130"/>
      <c r="E8" s="130"/>
      <c r="F8" s="130"/>
      <c r="G8" s="130"/>
      <c r="H8" s="130"/>
      <c r="I8" s="130"/>
      <c r="J8" s="130"/>
    </row>
    <row r="10" spans="1:10" ht="12.75" customHeight="1" x14ac:dyDescent="0.3">
      <c r="A10" s="46" t="s">
        <v>245</v>
      </c>
      <c r="B10" s="45" t="s">
        <v>283</v>
      </c>
      <c r="C10" s="131"/>
      <c r="D10" s="131"/>
      <c r="E10" s="131"/>
      <c r="F10" s="131"/>
      <c r="G10" s="131"/>
      <c r="H10" s="131"/>
      <c r="I10" s="131"/>
      <c r="J10" s="131"/>
    </row>
    <row r="12" spans="1:10" ht="12.75" customHeight="1" x14ac:dyDescent="0.3">
      <c r="A12" s="46" t="s">
        <v>235</v>
      </c>
      <c r="B12" s="45" t="s">
        <v>284</v>
      </c>
      <c r="C12" s="130"/>
      <c r="D12" s="130"/>
      <c r="E12" s="130"/>
      <c r="F12" s="130"/>
      <c r="G12" s="130"/>
      <c r="H12" s="130"/>
      <c r="I12" s="130"/>
      <c r="J12" s="130"/>
    </row>
    <row r="14" spans="1:10" ht="12.75" customHeight="1" x14ac:dyDescent="0.3">
      <c r="A14" s="46" t="s">
        <v>247</v>
      </c>
      <c r="B14" s="45" t="s">
        <v>285</v>
      </c>
      <c r="C14" s="130"/>
      <c r="D14" s="130"/>
      <c r="E14" s="130"/>
      <c r="F14" s="130"/>
      <c r="G14" s="130"/>
      <c r="H14" s="130"/>
      <c r="I14" s="130"/>
      <c r="J14" s="130"/>
    </row>
    <row r="16" spans="1:10" ht="12.75" customHeight="1" x14ac:dyDescent="0.3">
      <c r="A16" s="46" t="s">
        <v>249</v>
      </c>
      <c r="B16" s="45" t="s">
        <v>286</v>
      </c>
      <c r="C16" s="130"/>
      <c r="D16" s="130"/>
      <c r="E16" s="130"/>
      <c r="F16" s="130"/>
      <c r="G16" s="130"/>
      <c r="H16" s="130"/>
      <c r="I16" s="130"/>
      <c r="J16" s="130"/>
    </row>
    <row r="18" spans="1:10" ht="12.75" customHeight="1" x14ac:dyDescent="0.3">
      <c r="A18" s="46" t="s">
        <v>251</v>
      </c>
      <c r="B18" s="45" t="s">
        <v>287</v>
      </c>
      <c r="C18" s="132"/>
      <c r="D18" s="132"/>
      <c r="E18" s="132"/>
      <c r="F18" s="132"/>
      <c r="G18" s="132"/>
      <c r="H18" s="132"/>
      <c r="I18" s="132"/>
      <c r="J18" s="132"/>
    </row>
    <row r="20" spans="1:10" ht="12.75" customHeight="1" x14ac:dyDescent="0.3">
      <c r="A20" s="46" t="s">
        <v>288</v>
      </c>
      <c r="B20" s="45" t="s">
        <v>289</v>
      </c>
      <c r="C20" s="132"/>
      <c r="D20" s="132"/>
      <c r="E20" s="132"/>
      <c r="F20" s="132"/>
      <c r="G20" s="132"/>
      <c r="H20" s="132"/>
      <c r="I20" s="132"/>
      <c r="J20" s="132"/>
    </row>
    <row r="22" spans="1:10" ht="12.75" customHeight="1" x14ac:dyDescent="0.3">
      <c r="A22" s="46" t="s">
        <v>237</v>
      </c>
      <c r="B22" s="45" t="s">
        <v>290</v>
      </c>
      <c r="C22" s="132"/>
      <c r="D22" s="132"/>
      <c r="E22" s="132"/>
      <c r="F22" s="132"/>
      <c r="G22" s="132"/>
      <c r="H22" s="132"/>
      <c r="I22" s="132"/>
      <c r="J22" s="132"/>
    </row>
    <row r="24" spans="1:10" ht="12.75" customHeight="1" x14ac:dyDescent="0.3">
      <c r="A24" s="46" t="s">
        <v>239</v>
      </c>
      <c r="B24" s="45" t="s">
        <v>291</v>
      </c>
      <c r="C24" s="130"/>
      <c r="D24" s="130"/>
      <c r="E24" s="130"/>
      <c r="F24" s="130"/>
      <c r="G24" s="130"/>
      <c r="H24" s="130"/>
      <c r="I24" s="130"/>
      <c r="J24" s="130"/>
    </row>
    <row r="28" spans="1:10" ht="60" customHeight="1" x14ac:dyDescent="0.3">
      <c r="A28" s="46" t="s">
        <v>241</v>
      </c>
      <c r="B28" s="45" t="s">
        <v>292</v>
      </c>
      <c r="C28" s="130"/>
      <c r="D28" s="130"/>
      <c r="E28" s="130"/>
      <c r="F28" s="130"/>
      <c r="G28" s="130"/>
      <c r="H28" s="130"/>
      <c r="I28" s="130"/>
      <c r="J28" s="130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8.88671875" defaultRowHeight="12.75" customHeight="1" x14ac:dyDescent="0.3"/>
  <cols>
    <col min="1" max="1" width="6.6640625" customWidth="1"/>
    <col min="2" max="2" width="68.109375" customWidth="1"/>
    <col min="3" max="6" width="15.5546875" customWidth="1"/>
  </cols>
  <sheetData>
    <row r="2" spans="2:6" ht="16.2" customHeight="1" x14ac:dyDescent="0.3">
      <c r="B2" s="133" t="s">
        <v>293</v>
      </c>
      <c r="C2" s="133"/>
      <c r="D2" s="133"/>
      <c r="E2" s="133"/>
      <c r="F2" s="133"/>
    </row>
    <row r="4" spans="2:6" ht="12.75" customHeight="1" x14ac:dyDescent="0.3">
      <c r="B4" s="52" t="s">
        <v>294</v>
      </c>
      <c r="C4" s="52" t="s">
        <v>295</v>
      </c>
      <c r="D4" s="52" t="s">
        <v>296</v>
      </c>
      <c r="E4" s="52" t="s">
        <v>297</v>
      </c>
      <c r="F4" s="52" t="s">
        <v>298</v>
      </c>
    </row>
    <row r="6" spans="2:6" ht="12.75" customHeight="1" x14ac:dyDescent="0.3">
      <c r="B6" s="53"/>
      <c r="C6" s="54"/>
      <c r="D6" s="55"/>
      <c r="E6" s="56"/>
      <c r="F6" s="57" t="str">
        <f>IF(AND(E6= "",D6= ""), "", ROUND(ROUND(E6, 2) * ROUND(D6, 3), 2))</f>
        <v/>
      </c>
    </row>
    <row r="8" spans="2:6" ht="12.75" customHeight="1" x14ac:dyDescent="0.3">
      <c r="B8" s="53"/>
      <c r="C8" s="54"/>
      <c r="D8" s="55"/>
      <c r="E8" s="56"/>
      <c r="F8" s="57" t="str">
        <f>IF(AND(E8= "",D8= ""), "", ROUND(ROUND(E8, 2) * ROUND(D8, 3), 2))</f>
        <v/>
      </c>
    </row>
    <row r="10" spans="2:6" ht="12.75" customHeight="1" x14ac:dyDescent="0.3">
      <c r="B10" s="53"/>
      <c r="C10" s="54"/>
      <c r="D10" s="55"/>
      <c r="E10" s="56"/>
      <c r="F10" s="57" t="str">
        <f>IF(AND(E10= "",D10= ""), "", ROUND(ROUND(E10, 2) * ROUND(D10, 3), 2))</f>
        <v/>
      </c>
    </row>
    <row r="12" spans="2:6" ht="12.75" customHeight="1" x14ac:dyDescent="0.3">
      <c r="B12" s="53"/>
      <c r="C12" s="54"/>
      <c r="D12" s="55"/>
      <c r="E12" s="56"/>
      <c r="F12" s="57" t="str">
        <f>IF(AND(E12= "",D12= ""), "", ROUND(ROUND(E12, 2) * ROUND(D12, 3), 2))</f>
        <v/>
      </c>
    </row>
    <row r="14" spans="2:6" ht="12.75" customHeight="1" x14ac:dyDescent="0.3">
      <c r="B14" s="53"/>
      <c r="C14" s="54"/>
      <c r="D14" s="55"/>
      <c r="E14" s="56"/>
      <c r="F14" s="57" t="str">
        <f>IF(AND(E14= "",D14= ""), "", ROUND(ROUND(E14, 2) * ROUND(D14, 3), 2))</f>
        <v/>
      </c>
    </row>
    <row r="16" spans="2:6" ht="12.75" customHeight="1" x14ac:dyDescent="0.3">
      <c r="B16" s="53"/>
      <c r="C16" s="54"/>
      <c r="D16" s="55"/>
      <c r="E16" s="56"/>
      <c r="F16" s="57" t="str">
        <f>IF(AND(E16= "",D16= ""), "", ROUND(ROUND(E16, 2) * ROUND(D16, 3), 2))</f>
        <v/>
      </c>
    </row>
    <row r="18" spans="2:6" ht="12.75" customHeight="1" x14ac:dyDescent="0.3">
      <c r="B18" s="53"/>
      <c r="C18" s="54"/>
      <c r="D18" s="55"/>
      <c r="E18" s="56"/>
      <c r="F18" s="57" t="str">
        <f>IF(AND(E18= "",D18= ""), "", ROUND(ROUND(E18, 2) * ROUND(D18, 3), 2))</f>
        <v/>
      </c>
    </row>
    <row r="20" spans="2:6" ht="12.75" customHeight="1" x14ac:dyDescent="0.3">
      <c r="B20" s="53"/>
      <c r="C20" s="54"/>
      <c r="D20" s="55"/>
      <c r="E20" s="56"/>
      <c r="F20" s="57" t="str">
        <f>IF(AND(E20= "",D20= ""), "", ROUND(ROUND(E20, 2) * ROUND(D20, 3), 2))</f>
        <v/>
      </c>
    </row>
    <row r="22" spans="2:6" ht="12.75" customHeight="1" x14ac:dyDescent="0.3">
      <c r="B22" s="53"/>
      <c r="C22" s="54"/>
      <c r="D22" s="55"/>
      <c r="E22" s="56"/>
      <c r="F22" s="57" t="str">
        <f>IF(AND(E22= "",D22= ""), "", ROUND(ROUND(E22, 2) * ROUND(D22, 3), 2))</f>
        <v/>
      </c>
    </row>
    <row r="24" spans="2:6" ht="12.75" customHeight="1" x14ac:dyDescent="0.3">
      <c r="B24" s="53"/>
      <c r="C24" s="54"/>
      <c r="D24" s="55"/>
      <c r="E24" s="56"/>
      <c r="F24" s="57" t="str">
        <f>IF(AND(E24= "",D24= ""), "", ROUND(ROUND(E24, 2) * ROUND(D24, 3), 2))</f>
        <v/>
      </c>
    </row>
    <row r="26" spans="2:6" ht="12.75" customHeight="1" x14ac:dyDescent="0.3">
      <c r="B26" s="53"/>
      <c r="C26" s="54"/>
      <c r="D26" s="55"/>
      <c r="E26" s="56"/>
      <c r="F26" s="57" t="str">
        <f>IF(AND(E26= "",D26= ""), "", ROUND(ROUND(E26, 2) * ROUND(D26, 3), 2))</f>
        <v/>
      </c>
    </row>
    <row r="28" spans="2:6" ht="12.75" customHeight="1" x14ac:dyDescent="0.3">
      <c r="B28" s="53"/>
      <c r="C28" s="54"/>
      <c r="D28" s="55"/>
      <c r="E28" s="56"/>
      <c r="F28" s="57" t="str">
        <f>IF(AND(E28= "",D28= ""), "", ROUND(ROUND(E28, 2) * ROUND(D28, 3), 2))</f>
        <v/>
      </c>
    </row>
    <row r="30" spans="2:6" ht="12.75" customHeight="1" x14ac:dyDescent="0.3">
      <c r="B30" s="53"/>
      <c r="C30" s="54"/>
      <c r="D30" s="55"/>
      <c r="E30" s="56"/>
      <c r="F30" s="57" t="str">
        <f>IF(AND(E30= "",D30= ""), "", ROUND(ROUND(E30, 2) * ROUND(D30, 3), 2))</f>
        <v/>
      </c>
    </row>
    <row r="32" spans="2:6" ht="12.75" customHeight="1" x14ac:dyDescent="0.3">
      <c r="B32" s="53"/>
      <c r="C32" s="54"/>
      <c r="D32" s="55"/>
      <c r="E32" s="56"/>
      <c r="F32" s="57" t="str">
        <f>IF(AND(E32= "",D32= ""), "", ROUND(ROUND(E32, 2) * ROUND(D32, 3), 2))</f>
        <v/>
      </c>
    </row>
    <row r="34" spans="2:6" ht="12.75" customHeight="1" x14ac:dyDescent="0.3">
      <c r="B34" s="53"/>
      <c r="C34" s="54"/>
      <c r="D34" s="55"/>
      <c r="E34" s="56"/>
      <c r="F34" s="57" t="str">
        <f>IF(AND(E34= "",D34= ""), "", ROUND(ROUND(E34, 2) * ROUND(D34, 3), 2))</f>
        <v/>
      </c>
    </row>
    <row r="36" spans="2:6" ht="12.75" customHeight="1" x14ac:dyDescent="0.3">
      <c r="B36" s="53"/>
      <c r="C36" s="54"/>
      <c r="D36" s="55"/>
      <c r="E36" s="56"/>
      <c r="F36" s="57" t="str">
        <f>IF(AND(E36= "",D36= ""), "", ROUND(ROUND(E36, 2) * ROUND(D36, 3), 2))</f>
        <v/>
      </c>
    </row>
    <row r="38" spans="2:6" ht="12.75" customHeight="1" x14ac:dyDescent="0.3">
      <c r="B38" s="53"/>
      <c r="C38" s="54"/>
      <c r="D38" s="55"/>
      <c r="E38" s="56"/>
      <c r="F38" s="57" t="str">
        <f>IF(AND(E38= "",D38= ""), "", ROUND(ROUND(E38, 2) * ROUND(D38, 3), 2))</f>
        <v/>
      </c>
    </row>
    <row r="40" spans="2:6" ht="12.75" customHeight="1" x14ac:dyDescent="0.3">
      <c r="B40" s="53"/>
      <c r="C40" s="54"/>
      <c r="D40" s="55"/>
      <c r="E40" s="56"/>
      <c r="F40" s="57" t="str">
        <f>IF(AND(E40= "",D40= ""), "", ROUND(ROUND(E40, 2) * ROUND(D40, 3), 2))</f>
        <v/>
      </c>
    </row>
    <row r="42" spans="2:6" ht="12.75" customHeight="1" x14ac:dyDescent="0.3">
      <c r="B42" s="53"/>
      <c r="C42" s="54"/>
      <c r="D42" s="55"/>
      <c r="E42" s="56"/>
      <c r="F42" s="57" t="str">
        <f>IF(AND(E42= "",D42= ""), "", ROUND(ROUND(E42, 2) * ROUND(D42, 3), 2))</f>
        <v/>
      </c>
    </row>
    <row r="44" spans="2:6" ht="12.75" customHeight="1" x14ac:dyDescent="0.3">
      <c r="B44" s="53"/>
      <c r="C44" s="54"/>
      <c r="D44" s="55"/>
      <c r="E44" s="56"/>
      <c r="F44" s="57" t="str">
        <f>IF(AND(E44= "",D44= ""), "", ROUND(ROUND(E44, 2) * ROUND(D44, 3), 2))</f>
        <v/>
      </c>
    </row>
    <row r="46" spans="2:6" ht="12.75" customHeight="1" x14ac:dyDescent="0.3">
      <c r="B46" s="53"/>
      <c r="C46" s="54"/>
      <c r="D46" s="55"/>
      <c r="E46" s="56"/>
      <c r="F46" s="57" t="str">
        <f>IF(AND(E46= "",D46= ""), "", ROUND(ROUND(E46, 2) * ROUND(D46, 3), 2))</f>
        <v/>
      </c>
    </row>
    <row r="48" spans="2:6" ht="12.75" customHeight="1" x14ac:dyDescent="0.3">
      <c r="B48" s="53"/>
      <c r="C48" s="54"/>
      <c r="D48" s="55"/>
      <c r="E48" s="56"/>
      <c r="F48" s="57" t="str">
        <f>IF(AND(E48= "",D48= ""), "", ROUND(ROUND(E48, 2) * ROUND(D48, 3), 2))</f>
        <v/>
      </c>
    </row>
    <row r="50" spans="2:6" ht="12.75" customHeight="1" x14ac:dyDescent="0.3">
      <c r="B50" s="53"/>
      <c r="C50" s="54"/>
      <c r="D50" s="55"/>
      <c r="E50" s="56"/>
      <c r="F50" s="57" t="str">
        <f>IF(AND(E50= "",D50= ""), "", ROUND(ROUND(E50, 2) * ROUND(D50, 3), 2))</f>
        <v/>
      </c>
    </row>
    <row r="52" spans="2:6" ht="12.75" customHeight="1" x14ac:dyDescent="0.3">
      <c r="B52" s="53"/>
      <c r="C52" s="54"/>
      <c r="D52" s="55"/>
      <c r="E52" s="56"/>
      <c r="F52" s="57" t="str">
        <f>IF(AND(E52= "",D52= ""), "", ROUND(ROUND(E52, 2) * ROUND(D52, 3), 2))</f>
        <v/>
      </c>
    </row>
    <row r="54" spans="2:6" ht="12.75" customHeight="1" x14ac:dyDescent="0.3">
      <c r="B54" s="53"/>
      <c r="C54" s="54"/>
      <c r="D54" s="55"/>
      <c r="E54" s="56"/>
      <c r="F54" s="57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Stephane Henriot - BET Adam</dc:creator>
  <cp:lastModifiedBy>Stephane Henriot - BET Adam</cp:lastModifiedBy>
  <dcterms:created xsi:type="dcterms:W3CDTF">2025-12-19T15:34:36Z</dcterms:created>
  <dcterms:modified xsi:type="dcterms:W3CDTF">2025-12-19T15:36:35Z</dcterms:modified>
</cp:coreProperties>
</file>